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124" i="29" l="1"/>
  <c r="G124" i="29"/>
  <c r="F38" i="29"/>
  <c r="F10" i="29"/>
  <c r="F5" i="29"/>
  <c r="G5" i="29"/>
  <c r="M19" i="3" l="1"/>
  <c r="J31" i="8" l="1"/>
  <c r="F7" i="29"/>
  <c r="E5" i="29"/>
  <c r="D7" i="29"/>
  <c r="C5" i="29"/>
  <c r="C4" i="3"/>
  <c r="H4" i="3" l="1"/>
  <c r="D209" i="29"/>
  <c r="F176" i="29"/>
  <c r="C176" i="29"/>
  <c r="F124" i="29"/>
  <c r="C124" i="29"/>
  <c r="D45" i="29"/>
  <c r="D55" i="29"/>
  <c r="D50" i="29"/>
  <c r="D37" i="29"/>
  <c r="D17" i="29"/>
  <c r="D10" i="29"/>
  <c r="D8" i="29"/>
  <c r="H5" i="29"/>
  <c r="D5" i="29"/>
  <c r="L10" i="37"/>
  <c r="H10" i="37"/>
  <c r="F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D7764" i="106" s="1"/>
  <c r="J85" i="28"/>
  <c r="B7758" i="106" s="1"/>
  <c r="D7758" i="106" s="1"/>
  <c r="J88" i="28"/>
  <c r="J90" i="28" s="1"/>
  <c r="D30" i="36" s="1"/>
  <c r="K6" i="29"/>
  <c r="B7763" i="106" s="1"/>
  <c r="B7762" i="106"/>
  <c r="D7762" i="106" s="1"/>
  <c r="K12" i="12"/>
  <c r="B7719" i="106" s="1"/>
  <c r="D7719" i="106" s="1"/>
  <c r="K23" i="12"/>
  <c r="K24" i="12" s="1"/>
  <c r="B7733" i="106" s="1"/>
  <c r="D7733" i="106" s="1"/>
  <c r="J12" i="12"/>
  <c r="B7718" i="106" s="1"/>
  <c r="D7718" i="106" s="1"/>
  <c r="J21" i="12"/>
  <c r="B7727" i="106" s="1"/>
  <c r="D7727" i="106"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J22" i="37"/>
  <c r="B83" i="36"/>
  <c r="L5" i="11"/>
  <c r="B2056" i="106" s="1"/>
  <c r="D2056" i="106" s="1"/>
  <c r="D9" i="7"/>
  <c r="B1767" i="106" s="1"/>
  <c r="D1767" i="106" s="1"/>
  <c r="F135" i="34"/>
  <c r="F127" i="34"/>
  <c r="F126" i="34"/>
  <c r="B5847" i="106"/>
  <c r="D5847" i="106" s="1"/>
  <c r="B5752" i="106"/>
  <c r="D5752" i="106" s="1"/>
  <c r="B5599" i="106"/>
  <c r="D5599" i="106" s="1"/>
  <c r="H173" i="5"/>
  <c r="B5906" i="106" s="1"/>
  <c r="D5906" i="106" s="1"/>
  <c r="F105" i="34"/>
  <c r="D17" i="7"/>
  <c r="B4104" i="106" s="1"/>
  <c r="D4104" i="106" s="1"/>
  <c r="B7760" i="106"/>
  <c r="D7760" i="106" s="1"/>
  <c r="D22" i="37" l="1"/>
  <c r="B2733" i="106"/>
  <c r="D2733" i="106" s="1"/>
  <c r="B1364" i="106"/>
  <c r="D1364" i="106" s="1"/>
  <c r="G204" i="29"/>
  <c r="H148" i="29"/>
  <c r="B1272" i="106" s="1"/>
  <c r="D1272" i="106" s="1"/>
  <c r="B7047" i="106"/>
  <c r="D7047" i="106" s="1"/>
  <c r="K92" i="29"/>
  <c r="B2089" i="106" s="1"/>
  <c r="D2089" i="106" s="1"/>
  <c r="B6995" i="106"/>
  <c r="D6995" i="106" s="1"/>
  <c r="L354" i="29"/>
  <c r="D15" i="7"/>
  <c r="B1772" i="106" s="1"/>
  <c r="D1772" i="106" s="1"/>
  <c r="H6" i="4"/>
  <c r="B2656" i="106" s="1"/>
  <c r="D2656" i="106" s="1"/>
  <c r="C172" i="5"/>
  <c r="B5214" i="106" s="1"/>
  <c r="D5214" i="106" s="1"/>
  <c r="K274" i="5"/>
  <c r="F130" i="34"/>
  <c r="B5770" i="106"/>
  <c r="D5770" i="106" s="1"/>
  <c r="D5" i="4"/>
  <c r="B3406" i="106" s="1"/>
  <c r="D3406" i="106" s="1"/>
  <c r="I173" i="5"/>
  <c r="B4216" i="106" s="1"/>
  <c r="D4216" i="106" s="1"/>
  <c r="L305" i="29"/>
  <c r="F50" i="34"/>
  <c r="J354" i="29"/>
  <c r="B7245" i="106" s="1"/>
  <c r="D7245" i="106" s="1"/>
  <c r="B3669" i="106"/>
  <c r="D3669" i="106" s="1"/>
  <c r="K339" i="29"/>
  <c r="K278" i="29"/>
  <c r="B4166" i="106"/>
  <c r="D4166" i="106" s="1"/>
  <c r="B3654" i="106"/>
  <c r="D3654" i="106" s="1"/>
  <c r="H341" i="29"/>
  <c r="B3656" i="106" s="1"/>
  <c r="D3656" i="106" s="1"/>
  <c r="H44" i="4"/>
  <c r="B6289" i="106"/>
  <c r="D6289" i="106" s="1"/>
  <c r="L22" i="37"/>
  <c r="B2734" i="106"/>
  <c r="D2734" i="106" s="1"/>
  <c r="B1452" i="106"/>
  <c r="D1452" i="106" s="1"/>
  <c r="H288" i="29"/>
  <c r="B1454" i="106" s="1"/>
  <c r="D1454" i="106" s="1"/>
  <c r="E13" i="145"/>
  <c r="G13" i="145" s="1"/>
  <c r="B2724" i="106"/>
  <c r="D2724" i="106" s="1"/>
  <c r="K76" i="4"/>
  <c r="B3586" i="106" s="1"/>
  <c r="D3586" i="106" s="1"/>
  <c r="F129" i="34"/>
  <c r="D60" i="36"/>
  <c r="F61" i="34"/>
  <c r="K178" i="29"/>
  <c r="F13" i="4" s="1"/>
  <c r="B2596" i="106" s="1"/>
  <c r="D2596" i="106" s="1"/>
  <c r="G29" i="108"/>
  <c r="E28" i="108"/>
  <c r="E30" i="108"/>
  <c r="H109" i="5"/>
  <c r="D109" i="5"/>
  <c r="D4" i="4" s="1"/>
  <c r="B2564" i="106" s="1"/>
  <c r="D2564" i="106" s="1"/>
  <c r="D5" i="7"/>
  <c r="B1761" i="106" s="1"/>
  <c r="D1761" i="106" s="1"/>
  <c r="D13" i="7"/>
  <c r="B3726" i="106" s="1"/>
  <c r="D3726" i="106" s="1"/>
  <c r="D4" i="7"/>
  <c r="B1760" i="106" s="1"/>
  <c r="D1760" i="106" s="1"/>
  <c r="D12" i="7"/>
  <c r="B1769" i="106" s="1"/>
  <c r="D1769" i="106" s="1"/>
  <c r="D11" i="7"/>
  <c r="B1768" i="106" s="1"/>
  <c r="D1768" i="106" s="1"/>
  <c r="G109" i="5"/>
  <c r="F110" i="34"/>
  <c r="D7" i="7"/>
  <c r="B1763" i="106" s="1"/>
  <c r="D1763" i="106" s="1"/>
  <c r="B1746" i="106"/>
  <c r="D1746" i="106" s="1"/>
  <c r="E109" i="5"/>
  <c r="E4" i="4" s="1"/>
  <c r="B2630" i="106" s="1"/>
  <c r="D2630" i="106" s="1"/>
  <c r="F28" i="108"/>
  <c r="F40" i="108" s="1"/>
  <c r="G42" i="108" s="1"/>
  <c r="B5334" i="106"/>
  <c r="D5334" i="106" s="1"/>
  <c r="K84" i="29"/>
  <c r="B2973" i="106"/>
  <c r="D2973" i="106" s="1"/>
  <c r="E102" i="29"/>
  <c r="B2790" i="106" s="1"/>
  <c r="D2790" i="106" s="1"/>
  <c r="C173" i="5"/>
  <c r="B5223" i="106" s="1"/>
  <c r="D5223" i="106" s="1"/>
  <c r="B5096" i="106"/>
  <c r="D5096" i="106" s="1"/>
  <c r="C109" i="5"/>
  <c r="B5121" i="106" s="1"/>
  <c r="D5121" i="106" s="1"/>
  <c r="L331" i="29"/>
  <c r="D58" i="36"/>
  <c r="H29" i="118"/>
  <c r="D37" i="36"/>
  <c r="D11" i="37"/>
  <c r="H33" i="118"/>
  <c r="N22" i="3"/>
  <c r="B283" i="106" s="1"/>
  <c r="D283" i="106" s="1"/>
  <c r="D75" i="36"/>
  <c r="L13" i="11"/>
  <c r="B2060" i="106" s="1"/>
  <c r="D2060" i="106" s="1"/>
  <c r="J23" i="12"/>
  <c r="B7730" i="106" s="1"/>
  <c r="D7730" i="106" s="1"/>
  <c r="K26" i="12"/>
  <c r="B7743" i="106" s="1"/>
  <c r="D7743" i="106" s="1"/>
  <c r="I24" i="12"/>
  <c r="H28" i="118"/>
  <c r="D24" i="37"/>
  <c r="B4270" i="106" s="1"/>
  <c r="D4270" i="106" s="1"/>
  <c r="F21" i="8"/>
  <c r="F19" i="7"/>
  <c r="J77" i="4"/>
  <c r="B6262" i="106" s="1"/>
  <c r="D6262" i="106" s="1"/>
  <c r="F77" i="4"/>
  <c r="B3255" i="106" s="1"/>
  <c r="D3255"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5914" i="106"/>
  <c r="D5914" i="106" s="1"/>
  <c r="J7" i="4"/>
  <c r="B2657" i="106"/>
  <c r="D2657" i="106" s="1"/>
  <c r="D274" i="5"/>
  <c r="B3447" i="106"/>
  <c r="D3447" i="106" s="1"/>
  <c r="B7270" i="106"/>
  <c r="C34" i="131"/>
  <c r="K331" i="29" l="1"/>
  <c r="F275" i="5"/>
  <c r="B3670" i="106"/>
  <c r="D3670" i="106" s="1"/>
  <c r="K341" i="29"/>
  <c r="B1365" i="106"/>
  <c r="D1365" i="106" s="1"/>
  <c r="F65" i="34"/>
  <c r="K28" i="118"/>
  <c r="O27" i="118" s="1"/>
  <c r="O29" i="118" s="1"/>
  <c r="H275" i="5"/>
  <c r="B3724" i="106"/>
  <c r="D3724" i="106" s="1"/>
  <c r="F73" i="34"/>
  <c r="G15" i="4"/>
  <c r="B6032" i="106" s="1"/>
  <c r="D6032" i="106" s="1"/>
  <c r="B5356" i="106"/>
  <c r="D5356" i="106" s="1"/>
  <c r="B6025" i="106"/>
  <c r="D6025" i="106" s="1"/>
  <c r="H4" i="4"/>
  <c r="B5527" i="106"/>
  <c r="D5527" i="106" s="1"/>
  <c r="B6024" i="106"/>
  <c r="D6024" i="106" s="1"/>
  <c r="G4" i="4"/>
  <c r="B2603" i="106" s="1"/>
  <c r="D2603" i="106" s="1"/>
  <c r="C6" i="4"/>
  <c r="B2553" i="106" s="1"/>
  <c r="D2553" i="106" s="1"/>
  <c r="F175" i="34"/>
  <c r="C4" i="4"/>
  <c r="B2551" i="106" s="1"/>
  <c r="D2551" i="106" s="1"/>
  <c r="L114" i="29"/>
  <c r="C114" i="29"/>
  <c r="B757" i="106" s="1"/>
  <c r="D757" i="106" s="1"/>
  <c r="N23" i="3"/>
  <c r="B284" i="106" s="1"/>
  <c r="D284"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2655" i="106"/>
  <c r="D2655" i="106" s="1"/>
  <c r="H8" i="4"/>
  <c r="J17" i="4"/>
  <c r="J20" i="4"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J19" i="4"/>
  <c r="B6229" i="106" s="1"/>
  <c r="D6229"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<sst xmlns="http://schemas.openxmlformats.org/spreadsheetml/2006/main" count="5046" uniqueCount="2132">
  <si>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</si>
  <si>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</si>
  <si>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</si>
  <si>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</si>
  <si>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</si>
  <si>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</si>
  <si>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</si>
  <si>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</si>
  <si>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</si>
  <si>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</si>
  <si>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</si>
  <si>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</si>
  <si>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</si>
  <si>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</si>
  <si>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</si>
  <si>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</si>
  <si>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</si>
  <si>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</si>
  <si>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</si>
  <si>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</si>
  <si>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</si>
  <si>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</si>
  <si>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</si>
  <si>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</si>
  <si>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</si>
  <si>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</si>
  <si>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</si>
  <si>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</si>
  <si>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</si>
  <si>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</si>
  <si>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</si>
  <si>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</si>
  <si>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</si>
  <si>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</si>
  <si>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</si>
  <si>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</si>
  <si>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</si>
  <si>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</si>
  <si>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</si>
  <si>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</si>
  <si>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</si>
  <si>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</si>
  <si>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</si>
  <si>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</si>
  <si>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</si>
  <si>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</si>
  <si>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</si>
  <si>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</si>
  <si>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</si>
  <si>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</si>
  <si>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</si>
  <si>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</si>
  <si>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</si>
  <si>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</si>
  <si>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</si>
  <si>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</si>
  <si>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</si>
  <si>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</si>
  <si>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</si>
  <si>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</si>
  <si>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</si>
  <si>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</si>
  <si>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</si>
  <si>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</si>
  <si>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</si>
  <si>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</si>
  <si>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</si>
  <si>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</si>
  <si>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</si>
  <si>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</si>
  <si>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</si>
  <si>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</si>
  <si>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</si>
  <si>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</si>
  <si>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</si>
  <si>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</si>
  <si>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</si>
  <si>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</si>
  <si>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</si>
  <si>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</si>
  <si>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</si>
  <si>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</si>
  <si>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</si>
  <si>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</si>
  <si>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</si>
  <si>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</si>
  <si>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</si>
  <si>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</si>
  <si>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</si>
  <si>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</si>
  <si>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</si>
  <si>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</si>
  <si>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</si>
  <si>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</si>
  <si>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</si>
  <si>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</si>
  <si>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</si>
  <si>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</si>
  <si>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</si>
  <si>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</si>
  <si>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</si>
  <si>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</si>
  <si>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</si>
  <si>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</si>
  <si>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</si>
  <si>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</si>
  <si>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</si>
  <si>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</si>
  <si>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</si>
  <si>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</si>
  <si>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</si>
  <si>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</si>
  <si>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</si>
  <si>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</si>
  <si>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</si>
  <si>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</si>
  <si>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</si>
  <si>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</si>
  <si>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</si>
  <si>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</si>
  <si>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</si>
  <si>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</si>
  <si>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</si>
  <si>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</si>
  <si>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</si>
  <si>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</si>
  <si>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</si>
  <si>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</si>
  <si>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</si>
  <si>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</si>
  <si>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</si>
  <si>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</si>
  <si>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</si>
  <si>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</si>
  <si>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</si>
  <si>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</si>
  <si>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</si>
  <si>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</si>
  <si>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</si>
  <si>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</si>
  <si>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</si>
  <si>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</si>
  <si>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</si>
  <si>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</si>
  <si>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</si>
  <si>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</si>
  <si>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</si>
  <si>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</si>
  <si>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</si>
  <si>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</si>
  <si>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</si>
  <si>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</si>
  <si>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</si>
  <si>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</si>
  <si>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</si>
  <si>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</si>
  <si>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</si>
  <si>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</si>
  <si>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</si>
  <si>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</si>
  <si>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</si>
  <si>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</si>
  <si>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</si>
  <si>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</si>
  <si>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</si>
  <si>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</si>
  <si>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</si>
  <si>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</si>
  <si>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</si>
  <si>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</si>
  <si>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</si>
  <si>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</si>
  <si>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</si>
  <si>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</si>
  <si>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</si>
  <si>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</si>
  <si>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</si>
  <si>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</si>
  <si>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</si>
  <si>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</si>
  <si>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</si>
  <si>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</si>
  <si>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</si>
  <si>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</si>
  <si>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</si>
  <si>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</si>
  <si>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</si>
  <si>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</si>
  <si>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</si>
  <si>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</si>
  <si>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</si>
  <si>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</si>
  <si>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</si>
  <si>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</si>
  <si>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</si>
  <si>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</si>
  <si>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</si>
  <si>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</si>
  <si>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</si>
  <si>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</si>
  <si>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</si>
  <si>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</si>
  <si>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</si>
  <si>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</si>
  <si>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</si>
  <si>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</si>
  <si>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</si>
  <si>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</si>
  <si>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</si>
  <si>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</si>
  <si>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</si>
  <si>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</si>
  <si>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</si>
  <si>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</si>
  <si>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</si>
  <si>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</si>
  <si>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</si>
  <si>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</si>
  <si>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</si>
  <si>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</si>
  <si>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</si>
  <si>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</si>
  <si>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</si>
  <si>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</si>
  <si>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</si>
  <si>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</si>
  <si>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</si>
  <si>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</si>
  <si>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</si>
  <si>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</si>
  <si>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</si>
  <si>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</si>
  <si>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</si>
  <si>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</si>
  <si>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</si>
  <si>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</si>
  <si>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</si>
  <si>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</si>
  <si>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</si>
  <si>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</si>
  <si>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</si>
  <si>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</si>
  <si>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</si>
  <si>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</si>
  <si>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</si>
  <si>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</si>
  <si>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</si>
  <si>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</si>
  <si>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</si>
  <si>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</si>
  <si>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</si>
  <si>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</si>
  <si>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</si>
  <si>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</si>
  <si>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</si>
  <si>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</si>
  <si>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</si>
  <si>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</si>
  <si>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</si>
  <si>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</si>
  <si>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</si>
  <si>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</si>
  <si>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</si>
  <si>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</si>
  <si>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</si>
  <si>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</si>
  <si>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</si>
  <si>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</si>
  <si>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</si>
  <si>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</si>
  <si>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</si>
  <si>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</si>
  <si>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</si>
  <si>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</si>
  <si>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</si>
  <si>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</si>
  <si>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</si>
  <si>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</si>
  <si>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</si>
  <si>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</si>
  <si>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</si>
  <si>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</si>
  <si>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</si>
  <si>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</si>
  <si>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</si>
  <si>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</si>
  <si>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</si>
  <si>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</si>
  <si>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</si>
  <si>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</si>
  <si>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</si>
  <si>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</si>
  <si>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</si>
  <si>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</si>
  <si>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</si>
  <si>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</si>
  <si>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</si>
  <si>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</si>
  <si>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</si>
  <si>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</si>
  <si>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</si>
  <si>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</si>
  <si>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</si>
  <si>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</si>
  <si>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</si>
  <si>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</si>
  <si>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</si>
  <si>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</si>
  <si>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</si>
  <si>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</si>
  <si>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</si>
  <si>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</si>
  <si>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</si>
  <si>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</si>
  <si>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</si>
  <si>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</si>
  <si>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</si>
  <si>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</si>
  <si>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</si>
  <si>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</si>
  <si>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</si>
  <si>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</si>
  <si>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</si>
  <si>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</si>
  <si>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</si>
  <si>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</si>
  <si>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</si>
  <si>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</si>
  <si>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</si>
  <si>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</si>
  <si>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</si>
  <si>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</si>
  <si>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</si>
  <si>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</si>
  <si>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</si>
  <si>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</si>
  <si>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</si>
  <si>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</si>
  <si>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</si>
  <si>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</si>
  <si>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</si>
  <si>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</si>
  <si>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</si>
  <si>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</si>
  <si>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</si>
  <si>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</si>
  <si>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</si>
  <si>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</si>
  <si>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</si>
  <si>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</si>
  <si>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</si>
  <si>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</si>
  <si>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</si>
  <si>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</si>
  <si>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</si>
  <si>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</si>
  <si>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</si>
  <si>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</si>
  <si>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</si>
  <si>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</si>
  <si>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</si>
  <si>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</si>
  <si>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</si>
  <si>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</si>
  <si>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</si>
  <si>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</si>
  <si>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</si>
  <si>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</si>
  <si>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</si>
  <si>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</si>
  <si>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</si>
  <si>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</si>
  <si>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</si>
  <si>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</si>
  <si>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</si>
  <si>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</si>
  <si>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</si>
  <si>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</si>
  <si>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</si>
  <si>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</si>
  <si>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</si>
  <si>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</si>
  <si>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</si>
  <si>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</si>
  <si>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</si>
  <si>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</si>
  <si>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</si>
  <si>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</si>
  <si>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</si>
  <si>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</si>
  <si>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</si>
  <si>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</si>
  <si>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</si>
  <si>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</si>
  <si>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</si>
  <si>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</si>
  <si>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</si>
  <si>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</si>
  <si>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</si>
  <si>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</si>
  <si>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</si>
  <si>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</si>
  <si>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</si>
  <si>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</si>
  <si>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</si>
  <si>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</si>
  <si>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</si>
  <si>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</si>
  <si>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</si>
  <si>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</si>
  <si>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</si>
  <si>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</si>
  <si>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</si>
  <si>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</si>
  <si>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</si>
  <si>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</si>
  <si>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</si>
  <si>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</si>
  <si>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</si>
  <si>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</si>
  <si>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</si>
  <si>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</si>
  <si>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</si>
  <si>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</si>
  <si>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</si>
  <si>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</si>
  <si>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</si>
  <si>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</si>
  <si>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</si>
  <si>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</si>
  <si>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</si>
  <si>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</si>
  <si>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</si>
  <si>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</si>
  <si>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</si>
  <si>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</si>
  <si>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</si>
  <si>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</si>
  <si>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</si>
  <si>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</si>
  <si>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</si>
  <si>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</si>
  <si>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</si>
  <si>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</si>
  <si>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</si>
  <si>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</si>
  <si>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</si>
  <si>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</si>
  <si>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</si>
  <si>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</si>
  <si>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</si>
  <si>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</si>
  <si>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</si>
  <si>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</si>
  <si>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</si>
  <si>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</si>
  <si>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</si>
  <si>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</si>
  <si>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</si>
  <si>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</si>
  <si>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</si>
  <si>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</si>
  <si>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</si>
  <si>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</si>
  <si>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</si>
  <si>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</si>
  <si>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</si>
  <si>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</si>
  <si>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</si>
  <si>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</si>
  <si>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</si>
  <si>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</si>
  <si>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</si>
  <si>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</si>
  <si>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</si>
  <si>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</si>
  <si>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</si>
  <si>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</si>
  <si>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</si>
  <si>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</si>
  <si>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</si>
  <si>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</si>
  <si>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</si>
  <si>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</si>
  <si>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</si>
  <si>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</si>
  <si>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</si>
  <si>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</si>
  <si>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</si>
  <si>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</si>
  <si>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</si>
  <si>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</si>
  <si>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</si>
  <si>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</si>
  <si>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</si>
  <si>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</si>
  <si>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</si>
  <si>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</si>
  <si>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</si>
  <si>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</si>
  <si>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</si>
  <si>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</si>
  <si>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</si>
  <si>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</si>
  <si>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</si>
  <si>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</si>
  <si>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</si>
  <si>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</si>
  <si>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</si>
  <si>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</si>
  <si>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</si>
  <si>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</si>
  <si>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</si>
  <si>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</si>
  <si>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</si>
  <si>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</si>
  <si>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</si>
  <si>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</si>
  <si>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</si>
  <si>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</si>
  <si>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</si>
  <si>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</si>
  <si>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</si>
  <si>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</si>
  <si>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</si>
  <si>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</si>
  <si>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</si>
  <si>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</si>
  <si>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</si>
  <si>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</si>
  <si>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</si>
  <si>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</si>
  <si>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</si>
  <si>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</si>
  <si>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</si>
  <si>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</si>
  <si>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</si>
  <si>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</si>
  <si>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</si>
  <si>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</si>
  <si>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</si>
  <si>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</si>
  <si>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</si>
  <si>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</si>
  <si>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</si>
  <si>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</si>
  <si>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</si>
  <si>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</si>
  <si>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</si>
  <si>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</si>
  <si>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</si>
  <si>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</si>
  <si>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</si>
  <si>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</si>
  <si>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</si>
  <si>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</si>
  <si>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</si>
  <si>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</si>
  <si>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</si>
  <si>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</si>
  <si>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</si>
  <si>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</si>
  <si>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</si>
  <si>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</si>
  <si>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</si>
  <si>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</si>
  <si>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</si>
  <si>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</si>
  <si>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</si>
  <si>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</si>
  <si>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</si>
  <si>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</si>
  <si>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</si>
  <si>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</si>
  <si>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</si>
  <si>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</si>
  <si>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</si>
  <si>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</si>
  <si>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</si>
  <si>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</si>
  <si>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</si>
  <si>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</si>
  <si>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</si>
  <si>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</si>
  <si>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</si>
  <si>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</si>
  <si>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</si>
  <si>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</si>
  <si>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</si>
  <si>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</si>
  <si>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</si>
  <si>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</si>
  <si>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</si>
  <si>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</si>
  <si>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</si>
  <si>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</si>
  <si>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</si>
  <si>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</si>
  <si>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</si>
  <si>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</si>
  <si>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</si>
  <si>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</si>
  <si>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</si>
  <si>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</si>
  <si>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</si>
  <si>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</si>
  <si>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</si>
  <si>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</si>
  <si>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</si>
  <si>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</si>
  <si>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</si>
  <si>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</si>
  <si>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</si>
  <si>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</si>
  <si>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</si>
  <si>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</si>
  <si>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</si>
  <si>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</si>
  <si>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</si>
  <si>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</si>
  <si>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</si>
  <si>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</si>
  <si>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</si>
  <si>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</si>
  <si>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</si>
  <si>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</si>
  <si>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</si>
  <si>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</si>
  <si>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</si>
  <si>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</si>
  <si>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</si>
  <si>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</si>
  <si>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</si>
  <si>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</si>
  <si>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</si>
  <si>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</si>
  <si>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</si>
  <si>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</si>
  <si>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</si>
  <si>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</si>
  <si>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</si>
  <si>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</si>
  <si>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</si>
  <si>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</si>
  <si>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</si>
  <si>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</si>
  <si>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</si>
  <si>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</si>
  <si>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</si>
  <si>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</si>
  <si>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</si>
  <si>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</si>
  <si>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</si>
  <si>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</si>
  <si>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</si>
  <si>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</si>
  <si>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</si>
  <si>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</si>
  <si>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</si>
  <si>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</si>
  <si>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</si>
  <si>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</si>
  <si>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</si>
  <si>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</si>
  <si>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</si>
  <si>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</si>
  <si>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</si>
  <si>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</si>
  <si>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</si>
  <si>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</si>
  <si>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</si>
  <si>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</si>
  <si>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</si>
  <si>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</si>
  <si>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</si>
  <si>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</si>
  <si>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</si>
  <si>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</si>
  <si>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</si>
  <si>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</si>
  <si>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</si>
  <si>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</si>
  <si>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</si>
  <si>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</si>
  <si>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</si>
  <si>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</si>
  <si>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</si>
  <si>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</si>
  <si>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</si>
  <si>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</si>
  <si>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</si>
  <si>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</si>
  <si>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</si>
  <si>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</si>
  <si>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</si>
  <si>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</si>
  <si>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</si>
  <si>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</si>
  <si>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</si>
  <si>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</si>
  <si>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</si>
  <si>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</si>
  <si>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</si>
  <si>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</si>
  <si>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</si>
  <si>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</si>
  <si>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</si>
  <si>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</si>
  <si>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</si>
  <si>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</si>
  <si>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</si>
  <si>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</si>
  <si>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</si>
  <si>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</si>
  <si>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</si>
  <si>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</si>
  <si>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</si>
  <si>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</si>
  <si>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</si>
  <si>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</si>
  <si>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</si>
  <si>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</si>
  <si>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</si>
  <si>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</si>
  <si>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</si>
  <si>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</si>
  <si>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</si>
  <si>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</si>
  <si>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</si>
  <si>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</si>
  <si>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</si>
  <si>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</si>
  <si>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</si>
  <si>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</si>
  <si>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</si>
  <si>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</si>
  <si>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</si>
  <si>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</si>
  <si>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</si>
  <si>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</si>
  <si>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</si>
  <si>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</si>
  <si>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</si>
  <si>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</si>
  <si>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</si>
  <si>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</si>
  <si>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</si>
  <si>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</si>
  <si>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</si>
  <si>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</si>
  <si>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</si>
  <si>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</si>
  <si>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</si>
  <si>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</si>
  <si>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</si>
  <si>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</si>
  <si>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</si>
  <si>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</si>
  <si>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</si>
  <si>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</si>
  <si>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</si>
  <si>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</si>
  <si>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</si>
  <si>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</si>
  <si>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</si>
  <si>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</si>
  <si>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</si>
  <si>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</si>
  <si>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</si>
  <si>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</si>
  <si>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</si>
  <si>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</si>
  <si>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</si>
  <si>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</si>
  <si>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</si>
  <si>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</si>
  <si>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</si>
  <si>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</si>
  <si>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</si>
  <si>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</si>
  <si>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</si>
  <si>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</si>
  <si>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</si>
  <si>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</si>
  <si>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</si>
  <si>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</si>
  <si>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</si>
  <si>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</si>
  <si>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</si>
  <si>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</si>
  <si>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</si>
  <si>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</si>
  <si>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</si>
  <si>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</si>
  <si>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</si>
  <si>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</si>
  <si>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</si>
  <si>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</si>
  <si>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</si>
  <si>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</si>
  <si>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</si>
  <si>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</si>
  <si>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</si>
  <si>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</si>
  <si>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</si>
  <si>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</si>
  <si>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</si>
  <si>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</si>
  <si>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</si>
  <si>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</si>
  <si>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</si>
  <si>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</si>
  <si>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</si>
  <si>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</si>
  <si>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</si>
  <si>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</si>
  <si>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</si>
  <si>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</si>
  <si>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</si>
  <si>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</si>
  <si>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</si>
  <si>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</si>
  <si>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</si>
  <si>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</si>
  <si>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</si>
  <si>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</si>
  <si>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</si>
  <si>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</si>
  <si>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</si>
  <si>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</si>
  <si>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</si>
  <si>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</si>
  <si>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</si>
  <si>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</si>
  <si>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</si>
  <si>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</si>
  <si>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</si>
  <si>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</si>
  <si>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</si>
  <si>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</si>
  <si>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</si>
  <si>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</si>
  <si>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</si>
  <si>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</si>
  <si>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</si>
  <si>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</si>
  <si>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</si>
  <si>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</si>
  <si>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</si>
  <si>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</si>
  <si>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</si>
  <si>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</si>
  <si>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</si>
  <si>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</si>
  <si>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</si>
  <si>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</si>
  <si>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</si>
  <si>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</si>
  <si>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</si>
  <si>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</si>
  <si>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</si>
  <si>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</si>
  <si>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</si>
  <si>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</si>
  <si>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</si>
  <si>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</si>
  <si>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</si>
  <si>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</si>
  <si>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</si>
  <si>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</si>
  <si>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</si>
  <si>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</si>
  <si>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</si>
  <si>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</si>
  <si>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</si>
  <si>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</si>
  <si>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</si>
  <si>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</si>
  <si>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</si>
  <si>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</si>
  <si>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</si>
  <si>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</si>
  <si>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</si>
  <si>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</si>
  <si>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</si>
  <si>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</si>
  <si>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</si>
  <si>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</si>
  <si>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</si>
  <si>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</si>
  <si>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</si>
  <si>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</si>
  <si>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</si>
  <si>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</si>
  <si>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</si>
  <si>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</si>
  <si>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</si>
  <si>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</si>
  <si>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</si>
  <si>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</si>
  <si>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</si>
  <si>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</si>
  <si>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</si>
  <si>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</si>
  <si>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</si>
  <si>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</si>
  <si>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</si>
  <si>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</si>
  <si>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</si>
  <si>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</si>
  <si>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</si>
  <si>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</si>
  <si>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</si>
  <si>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</si>
  <si>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</si>
  <si>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</si>
  <si>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</si>
  <si>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</si>
  <si>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</si>
  <si>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</si>
  <si>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</si>
  <si>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</si>
  <si>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</si>
  <si>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</si>
  <si>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</si>
  <si>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</si>
  <si>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</si>
  <si>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</si>
  <si>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</si>
  <si>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</si>
  <si>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</si>
  <si>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</si>
  <si>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</si>
  <si>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</si>
  <si>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</si>
  <si>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</si>
  <si>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</si>
  <si>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</si>
  <si>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</si>
  <si>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</si>
  <si>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</si>
  <si>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</si>
  <si>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</si>
  <si>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</si>
  <si>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</si>
  <si>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</si>
  <si>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</si>
  <si>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</si>
  <si>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</si>
  <si>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</si>
  <si>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</si>
  <si>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</si>
  <si>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</si>
  <si>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</si>
  <si>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</si>
  <si>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</si>
  <si>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</si>
  <si>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</si>
  <si>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</si>
  <si>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</si>
  <si>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</si>
  <si>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</si>
  <si>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</si>
  <si>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</si>
  <si>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</si>
  <si>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</si>
  <si>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</si>
  <si>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</si>
  <si>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</si>
  <si>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</si>
  <si>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</si>
  <si>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</si>
  <si>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</si>
  <si>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</si>
  <si>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</si>
  <si>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</si>
  <si>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</si>
  <si>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</si>
  <si>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</si>
  <si>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</si>
  <si>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</si>
  <si>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</si>
  <si>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</si>
  <si>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</si>
  <si>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</si>
  <si>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</si>
  <si>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</si>
  <si>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</si>
  <si>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</si>
  <si>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</si>
  <si>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</si>
  <si>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</si>
  <si>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</si>
  <si>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</si>
  <si>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</si>
  <si>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</si>
  <si>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</si>
  <si>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</si>
  <si>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</si>
  <si>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</si>
  <si>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</si>
  <si>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</si>
  <si>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</si>
  <si>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</si>
  <si>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</si>
  <si>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</si>
  <si>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</si>
  <si>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</si>
  <si>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</si>
  <si>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</si>
  <si>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</si>
  <si>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</si>
  <si>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</si>
  <si>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</si>
  <si>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</si>
  <si>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</si>
  <si>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</si>
  <si>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</si>
  <si>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</si>
  <si>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</si>
  <si>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</si>
  <si>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</si>
  <si>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</si>
  <si>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</si>
  <si>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</si>
  <si>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</si>
  <si>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</si>
  <si>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</si>
  <si>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</si>
  <si>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</si>
  <si>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</si>
  <si>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</si>
  <si>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</si>
  <si>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</si>
  <si>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</si>
  <si>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</si>
  <si>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</si>
  <si>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</si>
  <si>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</si>
  <si>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</si>
  <si>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</si>
  <si>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</si>
  <si>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</si>
  <si>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</si>
  <si>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</si>
  <si>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</si>
  <si>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</si>
  <si>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</si>
  <si>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</si>
  <si>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</si>
  <si>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</si>
  <si>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</si>
  <si>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</si>
  <si>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</si>
  <si>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</si>
  <si>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</si>
  <si>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</si>
  <si>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</si>
  <si>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</si>
  <si>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</si>
  <si>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</si>
  <si>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</si>
  <si>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</si>
  <si>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</si>
  <si>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</si>
  <si>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</si>
  <si>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</si>
  <si>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</si>
  <si>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</si>
  <si>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</si>
  <si>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</si>
  <si>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</si>
  <si>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</si>
  <si>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</si>
  <si>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</si>
  <si>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</si>
  <si>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</si>
  <si>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</si>
  <si>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</si>
  <si>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</si>
  <si>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</si>
  <si>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</si>
  <si>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</si>
  <si>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</si>
  <si>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</si>
  <si>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</si>
  <si>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</si>
  <si>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</si>
  <si>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</si>
  <si>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</si>
  <si>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</si>
  <si>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</si>
  <si>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</si>
  <si>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</si>
  <si>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</si>
  <si>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</si>
  <si>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</si>
  <si>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</si>
  <si>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</si>
  <si>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</si>
  <si>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</si>
  <si>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</si>
  <si>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</si>
  <si>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</si>
  <si>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</si>
  <si>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</si>
  <si>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</si>
  <si>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</si>
  <si>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</si>
  <si>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</si>
  <si>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</si>
  <si>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</si>
  <si>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</si>
  <si>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</si>
  <si>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</si>
  <si>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</si>
  <si>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</si>
  <si>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</si>
  <si>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</si>
  <si>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</si>
  <si>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</si>
  <si>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</si>
  <si>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</si>
  <si>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</si>
  <si>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</si>
  <si>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</si>
  <si>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</si>
  <si>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</si>
  <si>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</si>
  <si>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</si>
  <si>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</si>
  <si>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</si>
  <si>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</si>
  <si>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</si>
  <si>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</si>
  <si>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</si>
  <si>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</si>
  <si>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</si>
  <si>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</si>
  <si>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</si>
  <si>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</si>
  <si>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</si>
  <si>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</si>
  <si>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</si>
  <si>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</si>
  <si>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</si>
  <si>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</si>
  <si>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</si>
  <si>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</si>
  <si>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</si>
  <si>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</si>
  <si>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</si>
  <si>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</si>
  <si>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</si>
  <si>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</si>
  <si>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</si>
  <si>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</si>
  <si>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</si>
  <si>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</si>
  <si>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</si>
  <si>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</si>
  <si>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</si>
  <si>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</si>
  <si>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</si>
  <si>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</si>
  <si>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</si>
  <si>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</si>
  <si>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</si>
  <si>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</si>
  <si>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</si>
  <si>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</si>
  <si>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</si>
  <si>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</si>
  <si>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</si>
  <si>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</si>
  <si>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</si>
  <si>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</si>
  <si>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</si>
  <si>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</si>
  <si>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</si>
  <si>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</si>
  <si>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</si>
  <si>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</si>
  <si>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</si>
  <si>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</si>
  <si>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</si>
  <si>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</si>
  <si>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</si>
  <si>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</si>
  <si>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</si>
  <si>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</si>
  <si>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</si>
  <si>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</si>
  <si>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</si>
  <si>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</si>
  <si>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</si>
  <si>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</si>
  <si>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</si>
  <si>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</si>
  <si>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</si>
  <si>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</si>
  <si>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</si>
  <si>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</si>
  <si>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</si>
  <si>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</si>
  <si>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</si>
  <si>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</si>
  <si>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</si>
  <si>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</si>
  <si>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</si>
  <si>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</si>
  <si>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</si>
  <si>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</si>
  <si>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</si>
  <si>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</si>
  <si>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</si>
  <si>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</si>
  <si>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</si>
  <si>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</si>
  <si>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</si>
  <si>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</si>
  <si>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</si>
  <si>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</si>
  <si>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</si>
  <si>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</si>
  <si>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</si>
  <si>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</si>
  <si>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</si>
  <si>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</si>
  <si>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</si>
  <si>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</si>
  <si>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</si>
  <si>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</si>
  <si>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</si>
  <si>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</si>
  <si>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</si>
  <si>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</si>
  <si>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</si>
  <si>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</si>
  <si>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</si>
  <si>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</si>
  <si>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</si>
  <si>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</si>
  <si>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</si>
  <si>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</si>
  <si>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</si>
  <si>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</si>
  <si>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</si>
  <si>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</si>
  <si>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</si>
  <si>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</si>
  <si>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</si>
  <si>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</si>
  <si>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</si>
  <si>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</si>
  <si>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</si>
  <si>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</si>
  <si>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</si>
  <si>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</si>
  <si>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</si>
  <si>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</si>
  <si>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</si>
  <si>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</si>
  <si>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</si>
  <si>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</si>
  <si>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</si>
  <si>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</si>
  <si>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</si>
  <si>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</si>
  <si>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</si>
  <si>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</si>
  <si>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</si>
  <si>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</si>
  <si>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</si>
  <si>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</si>
  <si>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</si>
  <si>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</si>
  <si>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</si>
  <si>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</si>
  <si>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</si>
  <si>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</si>
  <si>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</si>
  <si>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</si>
  <si>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</si>
  <si>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</si>
  <si>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</si>
  <si>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</si>
  <si>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</si>
  <si>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</si>
  <si>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</si>
  <si>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</si>
  <si>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</si>
  <si>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</si>
  <si>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</si>
  <si>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</si>
  <si>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</si>
  <si>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</si>
  <si>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</si>
  <si>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</si>
  <si>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</si>
  <si>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</si>
  <si>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</si>
  <si>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</si>
  <si>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</si>
  <si>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</si>
  <si>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</si>
  <si>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</si>
  <si>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</si>
  <si>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</si>
  <si>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</si>
  <si>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</si>
  <si>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</si>
  <si>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</si>
  <si>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</si>
  <si>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</si>
  <si>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</si>
  <si>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</si>
  <si>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</si>
  <si>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</si>
  <si>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</si>
  <si>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</si>
  <si>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</si>
  <si>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</si>
  <si>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</si>
  <si>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</si>
  <si>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</si>
  <si>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</si>
  <si>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</si>
  <si>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</si>
  <si>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</si>
  <si>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</si>
  <si>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</si>
  <si>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</si>
  <si>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</si>
  <si>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</si>
  <si>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</si>
  <si>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</si>
  <si>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</si>
  <si>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</si>
  <si>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</si>
  <si>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</si>
  <si>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</si>
  <si>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</si>
  <si>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</si>
  <si>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</si>
  <si>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</si>
  <si>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</si>
  <si>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</si>
  <si>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</si>
  <si>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</si>
  <si>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</si>
  <si>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</si>
  <si>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</si>
  <si>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</si>
  <si>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</si>
  <si>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</si>
  <si>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</si>
  <si>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</si>
  <si>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</si>
  <si>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</si>
  <si>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</si>
  <si>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</si>
  <si>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</si>
  <si>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</si>
  <si>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</si>
  <si>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</si>
  <si>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</si>
  <si>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</si>
  <si>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</si>
  <si>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</si>
  <si>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</si>
  <si>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</si>
  <si>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</si>
  <si>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</si>
  <si>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</si>
  <si>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</si>
  <si>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</si>
  <si>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</si>
  <si>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</si>
  <si>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</si>
  <si>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</si>
  <si>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</si>
  <si>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</si>
  <si>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</si>
  <si>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</si>
  <si>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</si>
  <si>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</si>
  <si>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</si>
  <si>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</si>
  <si>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</si>
  <si>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</si>
  <si>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</si>
  <si>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</si>
  <si>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</si>
  <si>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</si>
  <si>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</si>
  <si>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</si>
  <si>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</si>
  <si>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</si>
  <si>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</si>
  <si>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</si>
  <si>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</si>
  <si>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</si>
  <si>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</si>
  <si>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</si>
  <si>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</si>
  <si>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</si>
  <si>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</si>
  <si>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</si>
  <si>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</si>
  <si>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</si>
  <si>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</si>
  <si>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</si>
  <si>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</si>
  <si>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</si>
  <si>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</si>
  <si>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</si>
  <si>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</si>
  <si>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</si>
  <si>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</si>
  <si>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</si>
  <si>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</si>
  <si>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</si>
  <si>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</si>
  <si>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</si>
  <si>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</si>
  <si>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</si>
  <si>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</si>
  <si>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</si>
  <si>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</si>
  <si>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</si>
  <si>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</si>
  <si>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</si>
  <si>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</si>
  <si>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</si>
  <si>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</si>
  <si>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</si>
  <si>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</si>
  <si>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</si>
  <si>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</si>
  <si>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</si>
  <si>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</si>
  <si>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</si>
  <si>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</si>
  <si>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</si>
  <si>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</si>
  <si>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</si>
  <si>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</si>
  <si>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</si>
  <si>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</si>
  <si>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</si>
  <si>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</si>
  <si>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</si>
  <si>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</si>
  <si>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</si>
  <si>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</si>
  <si>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</si>
  <si>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</si>
  <si>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</si>
  <si>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</si>
  <si>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</si>
  <si>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</si>
  <si>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</si>
  <si>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</si>
  <si>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</si>
  <si>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</si>
  <si>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</si>
  <si>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</si>
  <si>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</si>
  <si>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</si>
  <si>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</si>
  <si>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</si>
  <si>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</si>
  <si>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</si>
  <si>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</si>
  <si>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</si>
  <si>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</si>
  <si>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</si>
  <si>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</si>
  <si>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</si>
  <si>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</si>
  <si>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</si>
  <si>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</si>
  <si>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</si>
  <si>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</si>
  <si>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</si>
  <si>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</si>
  <si>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</si>
  <si>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</si>
  <si>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</si>
  <si>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</si>
  <si>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</si>
  <si>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</si>
  <si>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</si>
  <si>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</si>
  <si>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</si>
  <si>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</si>
  <si>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</si>
  <si>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</si>
  <si>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</si>
  <si>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</si>
  <si>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</si>
  <si>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</si>
  <si>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</si>
  <si>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</si>
  <si>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</si>
  <si>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</si>
  <si>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</si>
  <si>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</si>
  <si>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</si>
  <si>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</si>
  <si>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</si>
  <si>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</si>
  <si>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</si>
  <si>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</si>
  <si>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</si>
  <si>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</si>
  <si>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</si>
  <si>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</si>
  <si>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</si>
  <si>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</si>
  <si>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</si>
  <si>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</si>
  <si>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</si>
  <si>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</si>
  <si>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</si>
  <si>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</si>
  <si>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</si>
  <si>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</si>
  <si>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</si>
  <si>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</si>
  <si>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</si>
  <si>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</si>
  <si>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</si>
  <si>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</si>
  <si>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</si>
  <si>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</si>
  <si>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</si>
  <si>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</si>
  <si>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</si>
  <si>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</si>
  <si>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</si>
  <si>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</si>
  <si>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</si>
  <si>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</si>
  <si>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</si>
  <si>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</si>
  <si>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</si>
  <si>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</si>
  <si>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</si>
  <si>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</si>
  <si>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</si>
  <si>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</si>
  <si>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</si>
  <si>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</si>
  <si>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</si>
  <si>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</si>
  <si>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</si>
  <si>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</si>
  <si>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</si>
  <si>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</si>
  <si>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</si>
  <si>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</si>
  <si>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</si>
  <si>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</si>
  <si>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</si>
  <si>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</si>
  <si>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</si>
  <si>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</si>
  <si>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</si>
  <si>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</si>
  <si>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</si>
  <si>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</si>
  <si>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</si>
  <si>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</si>
  <si>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</si>
  <si>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</si>
  <si>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</si>
  <si>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</si>
  <si>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</si>
  <si>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</si>
  <si>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</si>
  <si>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</si>
  <si>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</si>
  <si>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</si>
  <si>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</si>
  <si>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</si>
  <si>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</si>
  <si>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</si>
  <si>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</si>
  <si>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</si>
  <si>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</si>
  <si>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</si>
  <si>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</si>
  <si>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</si>
  <si>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</si>
  <si>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</si>
  <si>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</si>
  <si>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</si>
  <si>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</si>
  <si>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</si>
  <si>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</si>
  <si>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</si>
  <si>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</si>
  <si>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</si>
  <si>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</si>
  <si>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</si>
  <si>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</si>
  <si>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</si>
  <si>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</si>
  <si>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</si>
  <si>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</si>
  <si>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</si>
  <si>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</si>
  <si>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</si>
  <si>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</si>
  <si>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</si>
  <si>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</si>
  <si>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</si>
  <si>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</si>
  <si>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</si>
  <si>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</si>
  <si>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</si>
  <si>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</si>
  <si>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</si>
  <si>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</si>
  <si>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</si>
  <si>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</si>
  <si>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</si>
  <si>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</si>
  <si>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</si>
  <si>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</si>
  <si>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</si>
  <si>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</si>
  <si>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</si>
  <si>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</si>
  <si>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</si>
  <si>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</si>
  <si>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</si>
  <si>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</si>
  <si>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</si>
  <si>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</si>
  <si>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</si>
  <si>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</si>
  <si>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</si>
  <si>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</si>
  <si>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</si>
  <si>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</si>
  <si>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</si>
  <si>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</si>
  <si>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</si>
  <si>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</si>
  <si>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</si>
  <si>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</si>
  <si>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</si>
  <si>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</si>
  <si>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</si>
  <si>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</si>
  <si>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</si>
  <si>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</si>
  <si>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</si>
  <si>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</si>
  <si>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</si>
  <si>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</si>
  <si>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</si>
  <si>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</si>
  <si>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</si>
  <si>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</si>
  <si>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</si>
  <si>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</si>
  <si>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</si>
  <si>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</si>
  <si>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</si>
  <si>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</si>
  <si>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</si>
  <si>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</si>
  <si>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</si>
  <si>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</si>
  <si>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</si>
  <si>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</si>
  <si>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</si>
  <si>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</si>
  <si>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</si>
  <si>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</si>
  <si>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</si>
  <si>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</si>
  <si>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</si>
  <si>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</si>
  <si>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</si>
  <si>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</si>
  <si>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</si>
  <si>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</si>
  <si>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</si>
  <si>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</si>
  <si>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</si>
  <si>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</si>
  <si>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</si>
  <si>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</si>
  <si>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</si>
  <si>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</si>
  <si>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</si>
  <si>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</si>
  <si>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</si>
  <si>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</si>
  <si>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</si>
  <si>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</si>
  <si>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</si>
  <si>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</si>
  <si>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</si>
  <si>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</si>
  <si>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</si>
  <si>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</si>
  <si>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</si>
  <si>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</si>
  <si>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</si>
  <si>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</si>
  <si>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</si>
  <si>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</si>
  <si>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</si>
  <si>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</si>
  <si>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</si>
  <si>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</si>
  <si>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</si>
  <si>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</si>
  <si>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</si>
  <si>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</si>
  <si>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</si>
  <si>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</si>
  <si>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</si>
  <si>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</si>
  <si>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</si>
  <si>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</si>
  <si>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</si>
  <si>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</si>
  <si>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</si>
  <si>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</si>
  <si>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</si>
  <si>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</si>
  <si>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</si>
  <si>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</si>
  <si>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</si>
  <si>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</si>
  <si>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</si>
  <si>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</si>
  <si>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</si>
  <si>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</si>
  <si>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</si>
  <si>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</si>
  <si>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</si>
  <si>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</si>
  <si>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</si>
  <si>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</si>
  <si>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</si>
  <si>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</si>
  <si>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</si>
  <si>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</si>
  <si>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</si>
  <si>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</si>
  <si>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</si>
  <si>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</si>
  <si>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</si>
  <si>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</si>
  <si>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</si>
  <si>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</si>
  <si>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</si>
  <si>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</si>
  <si>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</si>
  <si>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</si>
  <si>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</si>
  <si>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</si>
  <si>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</si>
  <si>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</si>
  <si>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</si>
  <si>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</si>
  <si>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</si>
  <si>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</si>
  <si>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</si>
  <si>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</si>
  <si>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</si>
  <si>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</si>
  <si>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</si>
  <si>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</si>
  <si>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</si>
  <si>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</si>
  <si>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</si>
  <si>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</si>
  <si>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</si>
  <si>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</si>
  <si>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</si>
  <si>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</si>
  <si>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</si>
  <si>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</si>
  <si>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</si>
  <si>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</si>
  <si>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</si>
  <si>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</si>
  <si>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</si>
  <si>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</si>
  <si>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</si>
  <si>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</si>
  <si>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</si>
  <si>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</si>
  <si>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</si>
  <si>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</si>
  <si>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</si>
  <si>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</si>
  <si>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</si>
  <si>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</si>
  <si>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</si>
  <si>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</si>
  <si>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</si>
  <si>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</si>
  <si>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</si>
  <si>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</si>
  <si>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</si>
  <si>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</si>
  <si>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</si>
  <si>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</si>
  <si>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</si>
  <si>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</si>
  <si>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</si>
  <si>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</si>
  <si>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</si>
  <si>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</si>
  <si>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</si>
  <si>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</si>
  <si>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</si>
  <si>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</si>
  <si>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</si>
  <si>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</si>
  <si>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</si>
  <si>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</si>
  <si>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</si>
  <si>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</si>
  <si>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</si>
  <si>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</si>
  <si>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</si>
  <si>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</si>
  <si>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</si>
  <si>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</si>
  <si>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</si>
  <si>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</si>
  <si>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</si>
  <si>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</si>
  <si>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</si>
  <si>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</si>
  <si>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</si>
  <si>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</si>
  <si>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</si>
  <si>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</si>
  <si>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</si>
  <si>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</si>
  <si>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</si>
  <si>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</si>
  <si>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</si>
  <si>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</si>
  <si>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</si>
  <si>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</si>
  <si>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</si>
  <si>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</si>
  <si>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</si>
  <si>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</si>
  <si>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</si>
  <si>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</si>
  <si>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</si>
  <si>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</si>
  <si>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</si>
  <si>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</si>
  <si>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</si>
  <si>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</si>
  <si>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</si>
  <si>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</si>
  <si>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</si>
  <si>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</si>
  <si>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</si>
  <si>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</si>
  <si>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</si>
  <si>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</si>
  <si>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</si>
  <si>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</si>
  <si>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</si>
  <si>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</si>
  <si>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</si>
  <si>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</si>
  <si>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</si>
  <si>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</si>
  <si>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</si>
  <si>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</si>
  <si>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</si>
  <si>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</si>
  <si>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</si>
  <si>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</si>
  <si>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</si>
  <si>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</si>
  <si>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</si>
  <si>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</si>
  <si>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</si>
  <si>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</si>
  <si>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</si>
  <si>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</si>
  <si>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</si>
  <si>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</si>
  <si>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</si>
  <si>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</si>
  <si>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</si>
  <si>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</si>
  <si>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</si>
  <si>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</si>
  <si>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</si>
  <si>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</si>
  <si>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</si>
  <si>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</si>
  <si>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</si>
  <si>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</si>
  <si>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</si>
  <si>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</si>
  <si>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</si>
  <si>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</si>
  <si>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</si>
  <si>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</si>
  <si>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</si>
  <si>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</si>
  <si>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</si>
  <si>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</si>
  <si>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</si>
  <si>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</si>
  <si>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</si>
  <si>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</si>
  <si>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</si>
  <si>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</si>
  <si>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</si>
  <si>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</si>
  <si>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</si>
  <si>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</si>
  <si>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</si>
  <si>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</si>
  <si>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</si>
  <si>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</si>
  <si>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</si>
  <si>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</si>
  <si>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</si>
  <si>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</si>
  <si>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</si>
  <si>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</si>
  <si>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</si>
  <si>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</si>
  <si>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</si>
  <si>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</si>
  <si>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</si>
  <si>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</si>
  <si>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</si>
  <si>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</si>
  <si>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</si>
  <si>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</si>
  <si>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</si>
  <si>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</si>
  <si>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</si>
  <si>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</si>
  <si>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</si>
  <si>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</si>
  <si>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</si>
  <si>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</si>
  <si>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</si>
  <si>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</si>
  <si>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</si>
  <si>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</si>
  <si>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</si>
  <si>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</si>
  <si>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</si>
  <si>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</si>
  <si>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</si>
  <si>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</si>
  <si>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</si>
  <si>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</si>
  <si>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</si>
  <si>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</si>
  <si>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</si>
  <si>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</si>
  <si>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</si>
  <si>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</si>
  <si>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</si>
  <si>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</si>
  <si>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</si>
  <si>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</si>
  <si>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</si>
  <si>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</si>
  <si>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</si>
  <si>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</si>
  <si>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</si>
  <si>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</si>
  <si>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</si>
  <si>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</si>
  <si>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</si>
  <si>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</si>
  <si>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</si>
  <si>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</si>
  <si>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</si>
  <si>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</si>
  <si>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</si>
  <si>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</si>
  <si>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</si>
  <si>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</si>
  <si>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</si>
  <si>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</si>
  <si>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</si>
  <si>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</si>
  <si>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</si>
  <si>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</si>
  <si>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</si>
  <si>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</si>
  <si>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</si>
  <si>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</si>
  <si>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</si>
  <si>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</si>
  <si>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</si>
  <si>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</si>
  <si>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</si>
  <si>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</si>
  <si>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</si>
  <si>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</si>
  <si>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</si>
  <si>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</si>
  <si>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</si>
  <si>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</si>
  <si>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</si>
  <si>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</si>
  <si>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</si>
  <si>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</si>
  <si>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</si>
  <si>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</si>
  <si>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</si>
  <si>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</si>
  <si>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</si>
  <si>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</si>
  <si>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</si>
  <si>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</si>
  <si>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</si>
  <si>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</si>
  <si>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</si>
  <si>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</si>
  <si>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</si>
  <si>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</si>
  <si>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</si>
  <si>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</si>
  <si>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</si>
  <si>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</si>
  <si>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</si>
  <si>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</si>
  <si>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</si>
  <si>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</si>
  <si>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</si>
  <si>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</si>
  <si>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</si>
  <si>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</si>
  <si>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</si>
  <si>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</si>
  <si>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</si>
  <si>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</si>
  <si>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</si>
  <si>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</si>
  <si>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</si>
  <si>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</si>
  <si>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</si>
  <si>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</si>
  <si>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</si>
  <si>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</si>
  <si>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</si>
  <si>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</si>
  <si>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</si>
  <si>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</si>
  <si>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</si>
  <si>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</si>
  <si>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</si>
  <si>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</si>
  <si>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</si>
  <si>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</si>
  <si>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</si>
  <si>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</si>
  <si>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</si>
  <si>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</si>
  <si>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</si>
  <si>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</si>
  <si>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</si>
  <si>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</si>
  <si>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</si>
  <si>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</si>
  <si>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</si>
  <si>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</si>
  <si>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</si>
  <si>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</si>
  <si>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</si>
  <si>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</si>
  <si>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</si>
  <si>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</si>
  <si>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</si>
  <si>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</si>
  <si>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</si>
  <si>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</si>
  <si>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</si>
  <si>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</si>
  <si>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</si>
  <si>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</si>
  <si>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</si>
  <si>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</si>
  <si>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</si>
  <si>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</si>
  <si>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</si>
  <si>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</si>
  <si>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FIVE COUNTY REGIONAL VOCATIONAL COOP</t>
  </si>
  <si>
    <t>JAMP SPECIAL EDUCATION COOP</t>
  </si>
  <si>
    <t>LIFE SKILLS-VIENNA HIGH SCHOOL DISTRICT</t>
  </si>
  <si>
    <t>2003 REFUNDING BONDS</t>
  </si>
  <si>
    <t>2008 FUNDING BONDS</t>
  </si>
  <si>
    <t>2008 GO LEASE CERTIFICATES</t>
  </si>
  <si>
    <t>2011 REFUNDING BONDS</t>
  </si>
  <si>
    <t>LEASE PURCHASE</t>
  </si>
  <si>
    <t>2014A REFUNDING BONDS</t>
  </si>
  <si>
    <t>2014B REFUNDING BONDS</t>
  </si>
  <si>
    <t>LEASE CERTIFICATES</t>
  </si>
  <si>
    <t>JOHNSON</t>
  </si>
  <si>
    <t>201 S FERNE CLYFFE RD</t>
  </si>
  <si>
    <t>GOREVILLE</t>
  </si>
  <si>
    <t>DR STEVEN D WEBB</t>
  </si>
  <si>
    <t>swebb@gorevilleschools.com</t>
  </si>
  <si>
    <t>618-995-9831</t>
  </si>
  <si>
    <t>618-995-9832</t>
  </si>
  <si>
    <t>Page 14, Fund 10, Acct 4999: REAP $ 37,056</t>
  </si>
  <si>
    <t>2017 LEASE CERTIFICATES</t>
  </si>
  <si>
    <t>2017 DEBT CERTIFICATES</t>
  </si>
  <si>
    <t>2017 FUNDING BONDS</t>
  </si>
  <si>
    <t>DEBT CERTIFICATES</t>
  </si>
  <si>
    <t>Goreville CUD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</si>
</sst>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cellStyleXfs>
  <cellXfs count="259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2" fillId="0" borderId="108" xfId="14" applyFont="1" applyBorder="1" applyProtection="1">
      <protection locked="0"/>
    </xf>
    <xf numFmtId="0" fontId="1" fillId="0" borderId="108" xfId="14" applyFont="1" applyBorder="1" applyProtection="1">
      <protection locked="0"/>
    </xf>
    <xf numFmtId="0" fontId="17" fillId="0" borderId="2" xfId="0" applyFont="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8" t="s">
        <v>465</v>
      </c>
      <c r="J1" s="2149"/>
      <c r="K1" s="2149"/>
      <c r="L1" s="2149"/>
      <c r="M1" s="2149"/>
      <c r="N1" s="2149"/>
      <c r="O1" s="2149"/>
      <c r="P1" s="2149"/>
      <c r="Q1" s="2149"/>
      <c r="R1" s="2149"/>
      <c r="S1" s="2149"/>
    </row>
    <row r="2" spans="1:28" ht="12" customHeight="1" x14ac:dyDescent="0.2">
      <c r="A2" s="201" t="s">
        <v>1868</v>
      </c>
      <c r="D2" s="202"/>
      <c r="I2" s="2150" t="s">
        <v>1132</v>
      </c>
      <c r="J2" s="2149"/>
      <c r="K2" s="2149"/>
      <c r="L2" s="2149"/>
      <c r="M2" s="2149"/>
      <c r="N2" s="2149"/>
      <c r="O2" s="2149"/>
      <c r="P2" s="2149"/>
      <c r="Q2" s="2149"/>
      <c r="R2" s="2149"/>
      <c r="S2" s="2149"/>
    </row>
    <row r="3" spans="1:28" ht="12" customHeight="1" x14ac:dyDescent="0.2">
      <c r="A3" s="1816" t="s">
        <v>1951</v>
      </c>
      <c r="B3" s="1817"/>
      <c r="C3" s="1817"/>
      <c r="D3" s="1818"/>
      <c r="I3" s="2150" t="s">
        <v>55</v>
      </c>
      <c r="J3" s="2149"/>
      <c r="K3" s="2149"/>
      <c r="L3" s="2149"/>
      <c r="M3" s="2149"/>
      <c r="N3" s="2149"/>
      <c r="O3" s="2149"/>
      <c r="P3" s="2149"/>
      <c r="Q3" s="2149"/>
      <c r="R3" s="2149"/>
      <c r="S3" s="2149"/>
    </row>
    <row r="4" spans="1:28" ht="12" customHeight="1" x14ac:dyDescent="0.2">
      <c r="A4" s="191"/>
      <c r="I4" s="2150" t="s">
        <v>603</v>
      </c>
      <c r="J4" s="2149"/>
      <c r="K4" s="2149"/>
      <c r="L4" s="2149"/>
      <c r="M4" s="2149"/>
      <c r="N4" s="2149"/>
      <c r="O4" s="2149"/>
      <c r="P4" s="2149"/>
      <c r="Q4" s="2149"/>
      <c r="R4" s="2149"/>
      <c r="S4" s="2149"/>
    </row>
    <row r="5" spans="1:28" ht="14.1" customHeight="1" x14ac:dyDescent="0.2">
      <c r="B5" s="441" t="s">
        <v>2097</v>
      </c>
      <c r="C5" s="178" t="s">
        <v>1060</v>
      </c>
      <c r="D5" s="361"/>
      <c r="E5" s="361"/>
      <c r="H5" s="192"/>
      <c r="I5" s="2158" t="s">
        <v>768</v>
      </c>
      <c r="J5" s="2157"/>
      <c r="K5" s="2157"/>
      <c r="L5" s="2157"/>
      <c r="M5" s="2157"/>
      <c r="N5" s="2157"/>
      <c r="O5" s="2157"/>
      <c r="P5" s="2157"/>
      <c r="Q5" s="2157"/>
      <c r="R5" s="2157"/>
      <c r="S5" s="2157"/>
    </row>
    <row r="6" spans="1:28" ht="14.1" customHeight="1" x14ac:dyDescent="0.2">
      <c r="B6" s="441"/>
      <c r="C6" s="178" t="s">
        <v>1061</v>
      </c>
      <c r="D6" s="361"/>
      <c r="E6" s="361"/>
      <c r="I6" s="2156" t="s">
        <v>1028</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3" t="s">
        <v>762</v>
      </c>
      <c r="J9" s="2154"/>
      <c r="K9" s="2154"/>
      <c r="L9" s="2154"/>
      <c r="M9" s="2154"/>
      <c r="N9" s="2154"/>
      <c r="O9" s="2154"/>
      <c r="P9" s="2154"/>
      <c r="Q9" s="2154"/>
      <c r="R9" s="2154"/>
      <c r="S9" s="2155"/>
      <c r="T9" s="2169" t="s">
        <v>612</v>
      </c>
      <c r="U9" s="2170"/>
      <c r="V9" s="2170"/>
      <c r="W9" s="2170"/>
      <c r="X9" s="2170"/>
      <c r="Y9" s="2170"/>
      <c r="Z9" s="2170"/>
      <c r="AA9" s="2171"/>
    </row>
    <row r="10" spans="1:28" ht="13.5" customHeight="1" x14ac:dyDescent="0.2">
      <c r="A10" s="2176" t="s">
        <v>763</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1108</v>
      </c>
      <c r="B11" s="2180"/>
      <c r="C11" s="2180"/>
      <c r="D11" s="2180"/>
      <c r="E11" s="2180"/>
      <c r="F11" s="2180"/>
      <c r="G11" s="2180"/>
      <c r="H11" s="2181"/>
      <c r="I11" s="180"/>
      <c r="J11" s="342"/>
      <c r="K11" s="180"/>
      <c r="O11" s="1702" t="s">
        <v>2097</v>
      </c>
      <c r="P11" s="377" t="s">
        <v>223</v>
      </c>
      <c r="Q11" s="183"/>
      <c r="R11" s="181"/>
      <c r="S11" s="180"/>
      <c r="T11" s="2173"/>
      <c r="U11" s="2174"/>
      <c r="V11" s="2174"/>
      <c r="W11" s="2174"/>
      <c r="X11" s="2174"/>
      <c r="Y11" s="2174"/>
      <c r="Z11" s="2174"/>
      <c r="AA11" s="2175"/>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82">
        <v>21044001026</v>
      </c>
      <c r="B13" s="2183"/>
      <c r="C13" s="2183"/>
      <c r="D13" s="2183"/>
      <c r="E13" s="2183"/>
      <c r="F13" s="2183"/>
      <c r="G13" s="2183"/>
      <c r="H13" s="2184"/>
      <c r="I13" s="184"/>
      <c r="J13" s="183"/>
      <c r="K13" s="181"/>
      <c r="L13" s="183"/>
      <c r="M13" s="183"/>
      <c r="N13" s="183"/>
      <c r="O13" s="183"/>
      <c r="P13" s="183"/>
      <c r="Q13" s="183"/>
      <c r="R13" s="183"/>
      <c r="S13" s="183"/>
      <c r="T13" s="2187" t="s">
        <v>2098</v>
      </c>
      <c r="U13" s="2188"/>
      <c r="V13" s="2188"/>
      <c r="W13" s="2188"/>
      <c r="X13" s="2188"/>
      <c r="Y13" s="2189"/>
      <c r="Z13" s="2189"/>
      <c r="AA13" s="2190"/>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6" t="s">
        <v>2119</v>
      </c>
      <c r="B15" s="2185"/>
      <c r="C15" s="2185"/>
      <c r="D15" s="2185"/>
      <c r="E15" s="2185"/>
      <c r="F15" s="2185"/>
      <c r="G15" s="2185"/>
      <c r="H15" s="2186"/>
      <c r="T15" s="2117" t="s">
        <v>2099</v>
      </c>
      <c r="U15" s="2138"/>
      <c r="V15" s="2138"/>
      <c r="W15" s="2138"/>
      <c r="X15" s="2138"/>
      <c r="Y15" s="2191"/>
      <c r="Z15" s="2191"/>
      <c r="AA15" s="219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2" t="s">
        <v>2131</v>
      </c>
      <c r="B17" s="2143"/>
      <c r="C17" s="2143"/>
      <c r="D17" s="2143"/>
      <c r="E17" s="2143"/>
      <c r="F17" s="2143"/>
      <c r="G17" s="2143"/>
      <c r="H17" s="2168"/>
      <c r="T17" s="2196" t="s">
        <v>2100</v>
      </c>
      <c r="U17" s="2197"/>
      <c r="V17" s="2197"/>
      <c r="W17" s="2197"/>
      <c r="X17" s="2197"/>
      <c r="Y17" s="2197"/>
      <c r="Z17" s="2197"/>
      <c r="AA17" s="2198"/>
    </row>
    <row r="18" spans="1:27" ht="13.5" customHeight="1" x14ac:dyDescent="0.2">
      <c r="A18" s="362" t="s">
        <v>609</v>
      </c>
      <c r="B18" s="344"/>
      <c r="C18" s="340"/>
      <c r="D18" s="344"/>
      <c r="E18" s="344"/>
      <c r="F18" s="344"/>
      <c r="G18" s="344"/>
      <c r="H18" s="275"/>
      <c r="I18" s="2167" t="s">
        <v>764</v>
      </c>
      <c r="J18" s="2126"/>
      <c r="K18" s="2126"/>
      <c r="L18" s="2126"/>
      <c r="M18" s="2126"/>
      <c r="N18" s="2126"/>
      <c r="O18" s="2126"/>
      <c r="P18" s="2126"/>
      <c r="Q18" s="2126"/>
      <c r="R18" s="2126"/>
      <c r="S18" s="2127"/>
      <c r="T18" s="362" t="s">
        <v>806</v>
      </c>
      <c r="U18" s="270"/>
      <c r="V18" s="340"/>
      <c r="W18" s="269"/>
      <c r="X18" s="362" t="s">
        <v>302</v>
      </c>
      <c r="Y18" s="349"/>
      <c r="Z18" s="1914" t="s">
        <v>765</v>
      </c>
      <c r="AA18" s="200"/>
    </row>
    <row r="19" spans="1:27" ht="13.5" customHeight="1" x14ac:dyDescent="0.2">
      <c r="A19" s="2136" t="s">
        <v>2120</v>
      </c>
      <c r="B19" s="2134"/>
      <c r="C19" s="2134"/>
      <c r="D19" s="2134"/>
      <c r="E19" s="2134"/>
      <c r="F19" s="2134"/>
      <c r="G19" s="2134"/>
      <c r="H19" s="2116"/>
      <c r="I19" s="183"/>
      <c r="J19" s="376"/>
      <c r="K19" s="194"/>
      <c r="L19" s="192"/>
      <c r="M19" s="651" t="s">
        <v>354</v>
      </c>
      <c r="P19" s="180"/>
      <c r="Q19" s="180"/>
      <c r="R19" s="180"/>
      <c r="S19" s="184"/>
      <c r="T19" s="2136" t="s">
        <v>2101</v>
      </c>
      <c r="U19" s="2115"/>
      <c r="V19" s="2115"/>
      <c r="W19" s="2116"/>
      <c r="X19" s="2133" t="s">
        <v>2102</v>
      </c>
      <c r="Y19" s="2195"/>
      <c r="Z19" s="2193" t="s">
        <v>2103</v>
      </c>
      <c r="AA19" s="219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14" t="s">
        <v>2121</v>
      </c>
      <c r="B21" s="2115"/>
      <c r="C21" s="2115"/>
      <c r="D21" s="2115"/>
      <c r="E21" s="2115"/>
      <c r="F21" s="2115"/>
      <c r="G21" s="2115"/>
      <c r="H21" s="2116"/>
      <c r="I21" s="2162" t="s">
        <v>766</v>
      </c>
      <c r="J21" s="2157"/>
      <c r="K21" s="2157"/>
      <c r="L21" s="2157"/>
      <c r="M21" s="2157"/>
      <c r="N21" s="2157"/>
      <c r="O21" s="2157"/>
      <c r="P21" s="2157"/>
      <c r="Q21" s="2157"/>
      <c r="R21" s="2157"/>
      <c r="S21" s="2163"/>
      <c r="T21" s="2142" t="s">
        <v>2104</v>
      </c>
      <c r="U21" s="2202"/>
      <c r="V21" s="2202"/>
      <c r="W21" s="2202"/>
      <c r="X21" s="2207" t="s">
        <v>2105</v>
      </c>
      <c r="Y21" s="2205"/>
      <c r="Z21" s="2205"/>
      <c r="AA21" s="2206"/>
    </row>
    <row r="22" spans="1:27" ht="13.5" customHeight="1" x14ac:dyDescent="0.2">
      <c r="A22" s="364" t="s">
        <v>610</v>
      </c>
      <c r="B22" s="278"/>
      <c r="C22" s="278"/>
      <c r="D22" s="278"/>
      <c r="E22" s="278"/>
      <c r="F22" s="278"/>
      <c r="G22" s="278"/>
      <c r="H22" s="279"/>
      <c r="I22" s="2164" t="s">
        <v>1743</v>
      </c>
      <c r="J22" s="2165"/>
      <c r="K22" s="2165"/>
      <c r="L22" s="2165"/>
      <c r="M22" s="2165"/>
      <c r="N22" s="2165"/>
      <c r="O22" s="2165"/>
      <c r="P22" s="2165"/>
      <c r="Q22" s="2165"/>
      <c r="R22" s="2165"/>
      <c r="S22" s="2166"/>
      <c r="T22" s="362" t="s">
        <v>1903</v>
      </c>
      <c r="U22" s="270"/>
      <c r="V22" s="340"/>
      <c r="W22" s="270"/>
      <c r="X22" s="1915" t="s">
        <v>1572</v>
      </c>
      <c r="Z22" s="199"/>
      <c r="AA22" s="200"/>
    </row>
    <row r="23" spans="1:27" ht="13.5" customHeight="1" x14ac:dyDescent="0.2">
      <c r="A23" s="2159"/>
      <c r="B23" s="2160"/>
      <c r="C23" s="2160"/>
      <c r="D23" s="2160"/>
      <c r="E23" s="2160"/>
      <c r="F23" s="2160"/>
      <c r="G23" s="2160"/>
      <c r="H23" s="2161"/>
      <c r="T23" s="2142" t="s">
        <v>2107</v>
      </c>
      <c r="U23" s="2202"/>
      <c r="V23" s="2202"/>
      <c r="W23" s="2202"/>
      <c r="X23" s="2204">
        <v>43101</v>
      </c>
      <c r="Y23" s="2205"/>
      <c r="Z23" s="2205"/>
      <c r="AA23" s="2206"/>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4">
        <v>62939</v>
      </c>
      <c r="B25" s="2115"/>
      <c r="C25" s="2115"/>
      <c r="D25" s="2115"/>
      <c r="E25" s="2115"/>
      <c r="F25" s="2115"/>
      <c r="G25" s="2115"/>
      <c r="H25" s="2116"/>
      <c r="I25" s="652"/>
      <c r="J25" s="203"/>
      <c r="K25" s="203"/>
      <c r="L25" s="203"/>
      <c r="M25" s="203"/>
      <c r="N25" s="203"/>
      <c r="O25" s="203"/>
      <c r="P25" s="203"/>
      <c r="Q25" s="203"/>
      <c r="R25" s="203"/>
      <c r="S25" s="204"/>
      <c r="T25" s="2199" t="s">
        <v>2106</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5" t="s">
        <v>1895</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3"/>
      <c r="J29" s="389"/>
      <c r="K29" s="181" t="s">
        <v>655</v>
      </c>
      <c r="L29" s="1702"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1359</v>
      </c>
      <c r="D30" s="181"/>
      <c r="E30" s="181"/>
      <c r="F30" s="1269"/>
      <c r="G30" s="653"/>
      <c r="H30" s="653"/>
      <c r="I30" s="273"/>
      <c r="J30" s="389"/>
      <c r="K30" s="181" t="s">
        <v>655</v>
      </c>
      <c r="L30" s="1702" t="s">
        <v>2097</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2097</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4"/>
      <c r="Q35" s="2115"/>
      <c r="R35" s="211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2" t="s">
        <v>2122</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610</v>
      </c>
      <c r="B39" s="2121"/>
      <c r="C39" s="340"/>
      <c r="D39" s="337"/>
      <c r="E39" s="337"/>
      <c r="F39" s="347"/>
      <c r="G39" s="337"/>
      <c r="H39" s="275"/>
      <c r="I39" s="2120" t="s">
        <v>610</v>
      </c>
      <c r="J39" s="2121"/>
      <c r="K39" s="2121"/>
      <c r="L39" s="2121"/>
      <c r="M39" s="2121"/>
      <c r="N39" s="334"/>
      <c r="O39" s="340"/>
      <c r="P39" s="340"/>
      <c r="Q39" s="346"/>
      <c r="R39" s="340"/>
      <c r="S39" s="275"/>
      <c r="T39" s="340" t="s">
        <v>610</v>
      </c>
      <c r="U39" s="270"/>
      <c r="V39" s="340"/>
      <c r="W39" s="269"/>
      <c r="X39" s="346"/>
      <c r="Y39" s="199"/>
      <c r="Z39" s="199"/>
      <c r="AA39" s="200"/>
    </row>
    <row r="40" spans="1:27" ht="13.5" customHeight="1" x14ac:dyDescent="0.2">
      <c r="A40" s="2128" t="s">
        <v>2123</v>
      </c>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6" t="s">
        <v>2124</v>
      </c>
      <c r="B42" s="2115"/>
      <c r="C42" s="2116"/>
      <c r="D42" s="2133" t="s">
        <v>2125</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2096</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0" t="s">
        <v>1965</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2113" t="s">
        <v>2097</v>
      </c>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1578</v>
      </c>
      <c r="B70" s="2223"/>
      <c r="C70" s="2223"/>
      <c r="D70" s="2223"/>
      <c r="E70" s="2224"/>
      <c r="F70" s="2224"/>
      <c r="G70" s="2224"/>
      <c r="H70" s="2224"/>
      <c r="I70" s="2224"/>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1574</v>
      </c>
      <c r="B83" s="2239"/>
      <c r="C83" s="2239"/>
      <c r="D83" s="2240"/>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2098</v>
      </c>
      <c r="D114" s="2211"/>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1587</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58381348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0.02</v>
      </c>
      <c r="E10" s="99" t="s">
        <v>1163</v>
      </c>
      <c r="F10" s="468">
        <f>0.5/100</f>
        <v>5.0000000000000001E-3</v>
      </c>
      <c r="G10" s="99" t="s">
        <v>1163</v>
      </c>
      <c r="H10" s="468">
        <f>0.2/100</f>
        <v>2E-3</v>
      </c>
      <c r="I10" s="99" t="s">
        <v>1164</v>
      </c>
      <c r="J10" s="469">
        <f>ROUND(D10+F10+H10,5)</f>
        <v>2.7E-2</v>
      </c>
      <c r="K10" s="92"/>
      <c r="L10" s="468">
        <f>0.05/100</f>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4522920</v>
      </c>
      <c r="E16" s="99"/>
      <c r="F16" s="81">
        <f>SUM('Acct Summary 7-8'!C17,'Acct Summary 7-8'!D17,'Acct Summary 7-8'!F17)</f>
        <v>4615644</v>
      </c>
      <c r="G16" s="99"/>
      <c r="H16" s="81">
        <f>SUM(D16-F16)</f>
        <v>-92724</v>
      </c>
      <c r="I16" s="92"/>
      <c r="J16" s="81">
        <f>SUM('Acct Summary 7-8'!C81,'Acct Summary 7-8'!D81,'Acct Summary 7-8'!F81,'Acct Summary 7-8'!I81)</f>
        <v>2883137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8056626.0240000002</v>
      </c>
      <c r="I31" s="330"/>
      <c r="J31" s="92"/>
      <c r="K31" s="92"/>
      <c r="L31" s="92"/>
      <c r="M31" s="92"/>
    </row>
    <row r="32" spans="1:13" ht="13.35" customHeight="1" x14ac:dyDescent="0.2">
      <c r="B32" s="2110" t="s">
        <v>2097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5906094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Goreville CUD 1</v>
      </c>
      <c r="E7" s="135"/>
      <c r="G7" s="136"/>
      <c r="H7" s="137"/>
      <c r="I7" s="137"/>
      <c r="J7" s="137"/>
      <c r="K7" s="137"/>
      <c r="L7"/>
      <c r="M7"/>
      <c r="N7"/>
      <c r="O7"/>
      <c r="P7"/>
    </row>
    <row r="8" spans="1:18" ht="12.75" x14ac:dyDescent="0.2">
      <c r="A8"/>
      <c r="B8"/>
      <c r="C8" s="133" t="s">
        <v>1315</v>
      </c>
      <c r="D8" s="138">
        <f>COVER!A13</f>
        <v>21044001026</v>
      </c>
      <c r="E8" s="139"/>
      <c r="G8"/>
      <c r="H8"/>
      <c r="I8"/>
      <c r="J8"/>
      <c r="K8"/>
      <c r="L8"/>
      <c r="M8"/>
      <c r="N8"/>
      <c r="O8"/>
      <c r="P8"/>
    </row>
    <row r="9" spans="1:18" ht="12.75" x14ac:dyDescent="0.2">
      <c r="A9"/>
      <c r="B9"/>
      <c r="C9" s="133" t="s">
        <v>808</v>
      </c>
      <c r="D9" s="332" t="str">
        <f>COVER!A15</f>
        <v>JOHNSON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2883137</v>
      </c>
      <c r="I12" s="1151"/>
      <c r="J12" s="1151"/>
      <c r="K12" s="1152">
        <f>TRUNC((H12/H13*100000),5)/100000</f>
        <v>0.65066603769999998</v>
      </c>
      <c r="L12" s="1153"/>
      <c r="M12" s="101" t="s">
        <v>1338</v>
      </c>
      <c r="N12" s="101"/>
      <c r="O12" s="1154">
        <v>0.35</v>
      </c>
      <c r="P12" s="153"/>
      <c r="Q12" s="153"/>
    </row>
    <row r="13" spans="1:18" s="155" customFormat="1" ht="11.25" x14ac:dyDescent="0.2">
      <c r="A13" s="153"/>
      <c r="B13" s="1148"/>
      <c r="C13" s="2258" t="s">
        <v>1579</v>
      </c>
      <c r="D13" s="2259"/>
      <c r="E13" s="153"/>
      <c r="F13" s="325" t="s">
        <v>909</v>
      </c>
      <c r="G13" s="1149"/>
      <c r="H13" s="1150">
        <f>SUM('Acct Summary 7-8'!C8+'Acct Summary 7-8'!D8+'Acct Summary 7-8'!F8+'Acct Summary 7-8'!I8)+H14</f>
        <v>4431055</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-91865</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4615644</v>
      </c>
      <c r="I17" s="1151"/>
      <c r="J17" s="1157"/>
      <c r="K17" s="1152">
        <f>TRUNC((H17/H18*100000),5)/100000</f>
        <v>1.041658025</v>
      </c>
      <c r="L17" s="1153"/>
      <c r="M17" s="1114" t="s">
        <v>1366</v>
      </c>
      <c r="O17" s="1158" t="str">
        <f>IF(AND(O16="2", J20 &gt; 2),"1",IF(AND(O16 = "1", J20 &gt; 2),"2",IF(AND(O16="1", J20 &gt;1),"1","0")))</f>
        <v>0</v>
      </c>
      <c r="P17" s="153"/>
    </row>
    <row r="18" spans="1:18" s="155" customFormat="1" ht="11.25" x14ac:dyDescent="0.2">
      <c r="A18" s="153"/>
      <c r="B18" s="1148"/>
      <c r="C18" s="2258" t="s">
        <v>1571</v>
      </c>
      <c r="D18" s="2259"/>
      <c r="E18" s="153"/>
      <c r="F18" s="1136" t="s">
        <v>910</v>
      </c>
      <c r="G18" s="1149"/>
      <c r="H18" s="1150">
        <f>SUM('Acct Summary 7-8'!C8+'Acct Summary 7-8'!D8+'Acct Summary 7-8'!F8+'Acct Summary 7-8'!I8)+H19</f>
        <v>4431055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-91865</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13.218726400000001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5" t="s">
        <v>1706</v>
      </c>
      <c r="D24" s="2255"/>
      <c r="E24" s="153"/>
      <c r="F24" s="153" t="s">
        <v>512</v>
      </c>
      <c r="G24" s="1149"/>
      <c r="H24" s="1150">
        <f>SUM('Assets-Liab 5-6'!C4+'Assets-Liab 5-6'!D4+'Assets-Liab 5-6'!F4+'Assets-Liab 5-6'!I4+'Assets-Liab 5-6'!C5+'Assets-Liab 5-6'!D5+'Assets-Liab 5-6'!F5+'Assets-Liab 5-6'!I5)</f>
        <v>2883137</v>
      </c>
      <c r="I24" s="676"/>
      <c r="J24" s="676"/>
      <c r="K24" s="1161">
        <f>TRUNC(((H24/H25*100000)/100000),2)</f>
        <v>224.87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12821.233329999999</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1339851.9365999999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5906094</v>
      </c>
      <c r="I32" s="1159"/>
      <c r="J32" s="1159"/>
      <c r="K32" s="1161">
        <f>TRUNC(100-((((H32/H33*100))*100)/100),2)</f>
        <v>26.69</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8056626.0240000002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f>547119+8000+1603811</f>
        <v>2158930</v>
      </c>
      <c r="D4" s="408">
        <v>64665</v>
      </c>
      <c r="E4" s="408">
        <v>109220</v>
      </c>
      <c r="F4" s="408">
        <v>295186</v>
      </c>
      <c r="G4" s="408">
        <v>94077</v>
      </c>
      <c r="H4" s="408">
        <f>1114804+996895</f>
        <v>2111699</v>
      </c>
      <c r="I4" s="408">
        <v>364356</v>
      </c>
      <c r="J4" s="432">
        <v>0</v>
      </c>
      <c r="K4" s="408">
        <v>55310</v>
      </c>
      <c r="L4" s="408">
        <v>211733</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2158930</v>
      </c>
      <c r="D13" s="681">
        <f t="shared" ref="D13:L13" si="0">SUM(D4:D12)</f>
        <v>64665</v>
      </c>
      <c r="E13" s="681">
        <f t="shared" si="0"/>
        <v>109220</v>
      </c>
      <c r="F13" s="681">
        <f t="shared" si="0"/>
        <v>295186</v>
      </c>
      <c r="G13" s="681">
        <f t="shared" si="0"/>
        <v>94077</v>
      </c>
      <c r="H13" s="681">
        <f t="shared" si="0"/>
        <v>2111699</v>
      </c>
      <c r="I13" s="681">
        <f t="shared" si="0"/>
        <v>364356</v>
      </c>
      <c r="J13" s="681">
        <f t="shared" si="0"/>
        <v>0</v>
      </c>
      <c r="K13" s="681">
        <f t="shared" si="0"/>
        <v>55310</v>
      </c>
      <c r="L13" s="681">
        <f t="shared" si="0"/>
        <v>211733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v>0</v>
      </c>
      <c r="N15" s="711"/>
    </row>
    <row r="16" spans="1:14" s="696" customFormat="1" ht="12.75" customHeight="1" x14ac:dyDescent="0.2">
      <c r="A16" s="710" t="s">
        <v>1690</v>
      </c>
      <c r="B16" s="538">
        <v>220</v>
      </c>
      <c r="C16" s="503"/>
      <c r="D16" s="503"/>
      <c r="E16" s="503"/>
      <c r="F16" s="503"/>
      <c r="G16" s="503"/>
      <c r="H16" s="503"/>
      <c r="I16" s="503"/>
      <c r="J16" s="503"/>
      <c r="K16" s="503"/>
      <c r="L16" s="503"/>
      <c r="M16" s="432">
        <v>376251</v>
      </c>
      <c r="N16" s="711"/>
    </row>
    <row r="17" spans="1:14" s="696" customFormat="1" ht="12.75" customHeight="1" x14ac:dyDescent="0.2">
      <c r="A17" s="710" t="s">
        <v>1691</v>
      </c>
      <c r="B17" s="538">
        <v>230</v>
      </c>
      <c r="C17" s="503"/>
      <c r="D17" s="503"/>
      <c r="E17" s="503"/>
      <c r="F17" s="503"/>
      <c r="G17" s="503"/>
      <c r="H17" s="503"/>
      <c r="I17" s="503"/>
      <c r="J17" s="503"/>
      <c r="K17" s="503"/>
      <c r="L17" s="503"/>
      <c r="M17" s="432">
        <v>6514946</v>
      </c>
      <c r="N17" s="711"/>
    </row>
    <row r="18" spans="1:14" s="696" customFormat="1" ht="12.75" customHeight="1" x14ac:dyDescent="0.2">
      <c r="A18" s="710" t="s">
        <v>1692</v>
      </c>
      <c r="B18" s="538">
        <v>240</v>
      </c>
      <c r="C18" s="503"/>
      <c r="D18" s="503"/>
      <c r="E18" s="503"/>
      <c r="F18" s="503"/>
      <c r="G18" s="503"/>
      <c r="H18" s="503"/>
      <c r="I18" s="503"/>
      <c r="J18" s="503"/>
      <c r="K18" s="503"/>
      <c r="L18" s="503"/>
      <c r="M18" s="432">
        <v>576560</v>
      </c>
      <c r="N18" s="711"/>
    </row>
    <row r="19" spans="1:14" s="696" customFormat="1" ht="12.75" customHeight="1" x14ac:dyDescent="0.2">
      <c r="A19" s="710" t="s">
        <v>1693</v>
      </c>
      <c r="B19" s="538">
        <v>250</v>
      </c>
      <c r="C19" s="503"/>
      <c r="D19" s="503"/>
      <c r="E19" s="503"/>
      <c r="F19" s="503"/>
      <c r="G19" s="503"/>
      <c r="H19" s="503"/>
      <c r="I19" s="503"/>
      <c r="J19" s="503"/>
      <c r="K19" s="503"/>
      <c r="L19" s="503"/>
      <c r="M19" s="432">
        <f>839138+77524+253747</f>
        <v>1170409</v>
      </c>
      <c r="N19" s="711"/>
    </row>
    <row r="20" spans="1:14" s="696" customFormat="1" ht="12.75" customHeight="1" x14ac:dyDescent="0.2">
      <c r="A20" s="710" t="s">
        <v>1694</v>
      </c>
      <c r="B20" s="538">
        <v>260</v>
      </c>
      <c r="C20" s="503"/>
      <c r="D20" s="503"/>
      <c r="E20" s="503"/>
      <c r="F20" s="503"/>
      <c r="G20" s="503"/>
      <c r="H20" s="503"/>
      <c r="I20" s="503"/>
      <c r="J20" s="503"/>
      <c r="K20" s="503"/>
      <c r="L20" s="503"/>
      <c r="M20" s="432">
        <v>162852</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109220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5796874</v>
      </c>
    </row>
    <row r="23" spans="1:14" ht="13.5" customHeight="1" thickBot="1" x14ac:dyDescent="0.25">
      <c r="A23" s="460" t="s">
        <v>728</v>
      </c>
      <c r="B23" s="716"/>
      <c r="C23" s="429"/>
      <c r="D23" s="429"/>
      <c r="E23" s="429"/>
      <c r="F23" s="429"/>
      <c r="G23" s="429"/>
      <c r="H23" s="429"/>
      <c r="I23" s="429"/>
      <c r="J23" s="429"/>
      <c r="K23" s="429"/>
      <c r="L23" s="429"/>
      <c r="M23" s="685">
        <f>SUM(M15:M22)</f>
        <v>8801018</v>
      </c>
      <c r="N23" s="685">
        <f>SUM(N21:N22)</f>
        <v>5906094</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211733</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211733</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5906094</v>
      </c>
    </row>
    <row r="37" spans="1:14" ht="13.5" thickBot="1" x14ac:dyDescent="0.25">
      <c r="A37" s="460" t="s">
        <v>738</v>
      </c>
      <c r="B37" s="716"/>
      <c r="C37" s="503"/>
      <c r="D37" s="503"/>
      <c r="E37" s="503"/>
      <c r="F37" s="503"/>
      <c r="G37" s="503"/>
      <c r="H37" s="503"/>
      <c r="I37" s="503"/>
      <c r="J37" s="503"/>
      <c r="K37" s="503"/>
      <c r="L37" s="510"/>
      <c r="M37" s="429"/>
      <c r="N37" s="685">
        <f>SUM(N36:N36)</f>
        <v>5906094</v>
      </c>
    </row>
    <row r="38" spans="1:14" customFormat="1" ht="13.5" customHeight="1" thickTop="1" x14ac:dyDescent="0.2">
      <c r="A38" s="620" t="s">
        <v>484</v>
      </c>
      <c r="B38" s="538">
        <v>714</v>
      </c>
      <c r="C38" s="719">
        <v>0</v>
      </c>
      <c r="D38" s="719">
        <v>0</v>
      </c>
      <c r="E38" s="719">
        <v>109220</v>
      </c>
      <c r="F38" s="719">
        <v>0</v>
      </c>
      <c r="G38" s="719">
        <v>94077</v>
      </c>
      <c r="H38" s="719">
        <v>2111699</v>
      </c>
      <c r="I38" s="719">
        <v>0</v>
      </c>
      <c r="J38" s="718">
        <v>0</v>
      </c>
      <c r="K38" s="719">
        <v>55310</v>
      </c>
      <c r="L38" s="1090">
        <v>0</v>
      </c>
      <c r="M38" s="686"/>
      <c r="N38" s="686"/>
    </row>
    <row r="39" spans="1:14" customFormat="1" ht="13.5" customHeight="1" x14ac:dyDescent="0.2">
      <c r="A39" s="620" t="s">
        <v>397</v>
      </c>
      <c r="B39" s="538">
        <v>730</v>
      </c>
      <c r="C39" s="719">
        <v>2158930</v>
      </c>
      <c r="D39" s="719">
        <v>64665</v>
      </c>
      <c r="E39" s="719">
        <v>0</v>
      </c>
      <c r="F39" s="719">
        <v>295186</v>
      </c>
      <c r="G39" s="719">
        <v>0</v>
      </c>
      <c r="H39" s="719">
        <v>0</v>
      </c>
      <c r="I39" s="719">
        <v>364356</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8801018</v>
      </c>
      <c r="N40" s="686"/>
    </row>
    <row r="41" spans="1:14" ht="13.5" customHeight="1" thickBot="1" x14ac:dyDescent="0.25">
      <c r="A41" s="460" t="s">
        <v>740</v>
      </c>
      <c r="B41" s="451"/>
      <c r="C41" s="481">
        <f>(SUM(C34,C37,C38,C39))</f>
        <v>2158930</v>
      </c>
      <c r="D41" s="481">
        <f t="shared" ref="D41:L41" si="2">SUM(D34,D37,D38:D39)</f>
        <v>64665</v>
      </c>
      <c r="E41" s="481">
        <f t="shared" si="2"/>
        <v>109220</v>
      </c>
      <c r="F41" s="481">
        <f t="shared" si="2"/>
        <v>295186</v>
      </c>
      <c r="G41" s="481">
        <f t="shared" si="2"/>
        <v>94077</v>
      </c>
      <c r="H41" s="481">
        <f t="shared" si="2"/>
        <v>2111699</v>
      </c>
      <c r="I41" s="481">
        <f t="shared" si="2"/>
        <v>364356</v>
      </c>
      <c r="J41" s="481">
        <f t="shared" si="2"/>
        <v>0</v>
      </c>
      <c r="K41" s="481">
        <f t="shared" si="2"/>
        <v>55310</v>
      </c>
      <c r="L41" s="481">
        <f t="shared" si="2"/>
        <v>211733</v>
      </c>
      <c r="M41" s="481">
        <f>SUM(M40)</f>
        <v>8801018</v>
      </c>
      <c r="N41" s="481">
        <f>SUM(N37)</f>
        <v>5906094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1596997</v>
      </c>
      <c r="D4" s="687">
        <f>'Revenues 9-14'!D109</f>
        <v>365627</v>
      </c>
      <c r="E4" s="687">
        <f>'Revenues 9-14'!E109</f>
        <v>468849</v>
      </c>
      <c r="F4" s="687">
        <f>'Revenues 9-14'!F109</f>
        <v>114497</v>
      </c>
      <c r="G4" s="687">
        <f>'Revenues 9-14'!G109</f>
        <v>161666</v>
      </c>
      <c r="H4" s="687">
        <f>'Revenues 9-14'!H109</f>
        <v>2951</v>
      </c>
      <c r="I4" s="687">
        <f>'Revenues 9-14'!I109</f>
        <v>28078</v>
      </c>
      <c r="J4" s="687">
        <f>'Revenues 9-14'!J109</f>
        <v>405909</v>
      </c>
      <c r="K4" s="687">
        <f>'Revenues 9-14'!K109</f>
        <v>28078</v>
      </c>
      <c r="L4" s="38"/>
    </row>
    <row r="5" spans="1:13" ht="22.5" x14ac:dyDescent="0.2">
      <c r="A5" s="725" t="s">
        <v>1883</v>
      </c>
      <c r="B5" s="293">
        <v>2000</v>
      </c>
      <c r="C5" s="688">
        <f>'Revenues 9-14'!C114</f>
        <v>14711</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2039831</v>
      </c>
      <c r="D6" s="688">
        <f>'Revenues 9-14'!D173</f>
        <v>0</v>
      </c>
      <c r="E6" s="688">
        <f>'Revenues 9-14'!E173</f>
        <v>0</v>
      </c>
      <c r="F6" s="688">
        <f>'Revenues 9-14'!F173</f>
        <v>93159</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270020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3921559</v>
      </c>
      <c r="D8" s="481">
        <f t="shared" ref="D8:K8" si="0">SUM(D4:D7)</f>
        <v>365627</v>
      </c>
      <c r="E8" s="481">
        <f t="shared" si="0"/>
        <v>468849</v>
      </c>
      <c r="F8" s="481">
        <f t="shared" si="0"/>
        <v>207656</v>
      </c>
      <c r="G8" s="481">
        <f t="shared" si="0"/>
        <v>161666</v>
      </c>
      <c r="H8" s="481">
        <f t="shared" si="0"/>
        <v>2951</v>
      </c>
      <c r="I8" s="481">
        <f t="shared" si="0"/>
        <v>28078</v>
      </c>
      <c r="J8" s="481">
        <f t="shared" si="0"/>
        <v>405909</v>
      </c>
      <c r="K8" s="481">
        <f t="shared" si="0"/>
        <v>28078</v>
      </c>
      <c r="L8" s="38"/>
    </row>
    <row r="9" spans="1:13" ht="15" thickTop="1" x14ac:dyDescent="0.2">
      <c r="A9" s="1009" t="s">
        <v>342</v>
      </c>
      <c r="B9" s="452">
        <v>3998</v>
      </c>
      <c r="C9" s="414">
        <v>2196326</v>
      </c>
      <c r="D9" s="485">
        <v>0</v>
      </c>
      <c r="E9" s="414">
        <v>0</v>
      </c>
      <c r="F9" s="414">
        <v>0</v>
      </c>
      <c r="G9" s="692">
        <v>0</v>
      </c>
      <c r="H9" s="414">
        <v>0</v>
      </c>
      <c r="I9" s="490" t="s">
        <v>1364</v>
      </c>
      <c r="J9" s="431">
        <v>0</v>
      </c>
      <c r="K9" s="414">
        <v>0</v>
      </c>
      <c r="L9" s="38"/>
    </row>
    <row r="10" spans="1:13" s="47" customFormat="1" ht="13.5" thickBot="1" x14ac:dyDescent="0.25">
      <c r="A10" s="460" t="s">
        <v>1368</v>
      </c>
      <c r="B10" s="453"/>
      <c r="C10" s="481">
        <f>SUM(C8:C9)</f>
        <v>6117885</v>
      </c>
      <c r="D10" s="481">
        <f t="shared" ref="D10:K10" si="1">SUM(D8:D9)</f>
        <v>365627</v>
      </c>
      <c r="E10" s="481">
        <f t="shared" si="1"/>
        <v>468849</v>
      </c>
      <c r="F10" s="481">
        <f t="shared" si="1"/>
        <v>207656</v>
      </c>
      <c r="G10" s="481">
        <f t="shared" si="1"/>
        <v>161666</v>
      </c>
      <c r="H10" s="481">
        <f t="shared" si="1"/>
        <v>2951</v>
      </c>
      <c r="I10" s="481">
        <f t="shared" si="1"/>
        <v>28078</v>
      </c>
      <c r="J10" s="481">
        <f t="shared" si="1"/>
        <v>405909</v>
      </c>
      <c r="K10" s="481">
        <f t="shared" si="1"/>
        <v>28078</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2948234</v>
      </c>
      <c r="D12" s="494" t="s">
        <v>1364</v>
      </c>
      <c r="E12" s="429" t="s">
        <v>1364</v>
      </c>
      <c r="F12" s="429" t="s">
        <v>1364</v>
      </c>
      <c r="G12" s="687">
        <f>'Expenditures 15-22'!K223</f>
        <v>60050</v>
      </c>
      <c r="H12" s="427"/>
      <c r="I12" s="429" t="s">
        <v>1364</v>
      </c>
      <c r="J12" s="429" t="s">
        <v>1364</v>
      </c>
      <c r="K12" s="427" t="s">
        <v>1364</v>
      </c>
      <c r="L12" s="38"/>
    </row>
    <row r="13" spans="1:13" x14ac:dyDescent="0.2">
      <c r="A13" s="726" t="s">
        <v>524</v>
      </c>
      <c r="B13" s="292">
        <v>2000</v>
      </c>
      <c r="C13" s="688">
        <f>'Expenditures 15-22'!K74</f>
        <v>836822</v>
      </c>
      <c r="D13" s="688">
        <f>'Expenditures 15-22'!K129</f>
        <v>399621</v>
      </c>
      <c r="E13" s="478" t="s">
        <v>1364</v>
      </c>
      <c r="F13" s="688">
        <f>'Expenditures 15-22'!K178</f>
        <v>251384</v>
      </c>
      <c r="G13" s="688">
        <f>'Expenditures 15-22'!K273</f>
        <v>68553</v>
      </c>
      <c r="H13" s="688">
        <f>'Expenditures 15-22'!K296</f>
        <v>162852</v>
      </c>
      <c r="I13" s="429" t="s">
        <v>1364</v>
      </c>
      <c r="J13" s="741">
        <f>'Expenditures 15-22'!K323</f>
        <v>405909</v>
      </c>
      <c r="K13" s="693">
        <f>'Expenditures 15-22'!K341</f>
        <v>0</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179583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2198445</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3964639</v>
      </c>
      <c r="D17" s="481">
        <f t="shared" si="2"/>
        <v>399621</v>
      </c>
      <c r="E17" s="481">
        <f t="shared" si="2"/>
        <v>2198445</v>
      </c>
      <c r="F17" s="481">
        <f t="shared" si="2"/>
        <v>251384</v>
      </c>
      <c r="G17" s="481">
        <f t="shared" si="2"/>
        <v>128603</v>
      </c>
      <c r="H17" s="481">
        <f t="shared" si="2"/>
        <v>162852</v>
      </c>
      <c r="I17" s="429"/>
      <c r="J17" s="481">
        <f>SUM(J12:J16)</f>
        <v>405909</v>
      </c>
      <c r="K17" s="481">
        <f>SUM(K12:K16)</f>
        <v>0</v>
      </c>
      <c r="L17" s="38"/>
    </row>
    <row r="18" spans="1:12" ht="15" customHeight="1" thickTop="1" x14ac:dyDescent="0.2">
      <c r="A18" s="1010" t="s">
        <v>1297</v>
      </c>
      <c r="B18" s="257">
        <v>4180</v>
      </c>
      <c r="C18" s="687">
        <f t="shared" ref="C18:H18" si="3">C9</f>
        <v>2196326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6160965</v>
      </c>
      <c r="D19" s="481">
        <f t="shared" si="4"/>
        <v>399621</v>
      </c>
      <c r="E19" s="481">
        <f t="shared" si="4"/>
        <v>2198445</v>
      </c>
      <c r="F19" s="481">
        <f t="shared" si="4"/>
        <v>251384</v>
      </c>
      <c r="G19" s="481">
        <f t="shared" si="4"/>
        <v>128603</v>
      </c>
      <c r="H19" s="481">
        <f t="shared" si="4"/>
        <v>162852</v>
      </c>
      <c r="I19" s="429"/>
      <c r="J19" s="481">
        <f>SUM(J17:J18)</f>
        <v>405909</v>
      </c>
      <c r="K19" s="481">
        <f>SUM(K17:K18)</f>
        <v>0</v>
      </c>
      <c r="L19" s="38"/>
    </row>
    <row r="20" spans="1:12" ht="27" thickTop="1" thickBot="1" x14ac:dyDescent="0.25">
      <c r="A20" s="454" t="s">
        <v>1298</v>
      </c>
      <c r="B20" s="455"/>
      <c r="C20" s="1008">
        <f>C8-C17</f>
        <v>-43080</v>
      </c>
      <c r="D20" s="1008">
        <f t="shared" ref="D20:K20" si="5">D8-D17</f>
        <v>-33994</v>
      </c>
      <c r="E20" s="1008">
        <f t="shared" si="5"/>
        <v>-1729596</v>
      </c>
      <c r="F20" s="1008">
        <f t="shared" si="5"/>
        <v>-43728</v>
      </c>
      <c r="G20" s="1008">
        <f t="shared" si="5"/>
        <v>33063</v>
      </c>
      <c r="H20" s="1008">
        <f t="shared" si="5"/>
        <v>-159901</v>
      </c>
      <c r="I20" s="1008">
        <f t="shared" si="5"/>
        <v>28078</v>
      </c>
      <c r="J20" s="1008">
        <f t="shared" si="5"/>
        <v>0</v>
      </c>
      <c r="K20" s="1008">
        <f t="shared" si="5"/>
        <v>28078</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v>0</v>
      </c>
      <c r="D24" s="503"/>
      <c r="E24" s="503"/>
      <c r="F24" s="503"/>
      <c r="G24" s="503"/>
      <c r="H24" s="503"/>
      <c r="I24" s="503"/>
      <c r="J24" s="503"/>
      <c r="K24" s="503"/>
      <c r="L24" s="500"/>
    </row>
    <row r="25" spans="1:12" s="696" customFormat="1" ht="13.5" customHeight="1" x14ac:dyDescent="0.2">
      <c r="A25" s="1012" t="s">
        <v>1681</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1677</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330</v>
      </c>
      <c r="B29" s="538">
        <v>7150</v>
      </c>
      <c r="C29" s="477"/>
      <c r="D29" s="432">
        <v>0</v>
      </c>
      <c r="E29" s="477"/>
      <c r="F29" s="477"/>
      <c r="G29" s="477"/>
      <c r="H29" s="477"/>
      <c r="I29" s="477"/>
      <c r="J29" s="477"/>
      <c r="K29" s="477"/>
      <c r="L29" s="500"/>
    </row>
    <row r="30" spans="1:12" s="696" customFormat="1" ht="25.5" x14ac:dyDescent="0.2">
      <c r="A30" s="1012" t="s">
        <v>1627</v>
      </c>
      <c r="B30" s="698">
        <v>7160</v>
      </c>
      <c r="C30" s="503"/>
      <c r="D30" s="432">
        <v>0</v>
      </c>
      <c r="E30" s="503"/>
      <c r="F30" s="503"/>
      <c r="G30" s="503"/>
      <c r="H30" s="503"/>
      <c r="I30" s="503"/>
      <c r="J30" s="503"/>
      <c r="K30" s="503"/>
      <c r="L30" s="500"/>
    </row>
    <row r="31" spans="1:12" s="696" customFormat="1" ht="24" customHeight="1" x14ac:dyDescent="0.2">
      <c r="A31" s="1012" t="s">
        <v>1678</v>
      </c>
      <c r="B31" s="698">
        <v>7170</v>
      </c>
      <c r="C31" s="503"/>
      <c r="D31" s="503"/>
      <c r="E31" s="683">
        <v>0</v>
      </c>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0</v>
      </c>
      <c r="D33" s="432">
        <v>0</v>
      </c>
      <c r="E33" s="432">
        <v>1635000</v>
      </c>
      <c r="F33" s="432">
        <v>0</v>
      </c>
      <c r="G33" s="503"/>
      <c r="H33" s="432">
        <v>2325000</v>
      </c>
      <c r="I33" s="432">
        <v>0</v>
      </c>
      <c r="J33" s="432">
        <v>0</v>
      </c>
      <c r="K33" s="432">
        <v>0</v>
      </c>
      <c r="L33" s="500"/>
    </row>
    <row r="34" spans="1:12" s="696" customFormat="1" x14ac:dyDescent="0.2">
      <c r="A34" s="1012" t="s">
        <v>1159</v>
      </c>
      <c r="B34" s="699">
        <v>7220</v>
      </c>
      <c r="C34" s="432">
        <v>0</v>
      </c>
      <c r="D34" s="432">
        <v>0</v>
      </c>
      <c r="E34" s="432">
        <v>91916</v>
      </c>
      <c r="F34" s="432">
        <v>0</v>
      </c>
      <c r="G34" s="503"/>
      <c r="H34" s="431">
        <v>0</v>
      </c>
      <c r="I34" s="431">
        <v>0</v>
      </c>
      <c r="J34" s="431">
        <v>0</v>
      </c>
      <c r="K34" s="431">
        <v>0</v>
      </c>
      <c r="L34" s="500"/>
    </row>
    <row r="35" spans="1:12" s="696" customFormat="1" x14ac:dyDescent="0.2">
      <c r="A35" s="1012" t="s">
        <v>1148</v>
      </c>
      <c r="B35" s="699">
        <v>7230</v>
      </c>
      <c r="C35" s="432">
        <v>0</v>
      </c>
      <c r="D35" s="432">
        <v>0</v>
      </c>
      <c r="E35" s="432">
        <v>0</v>
      </c>
      <c r="F35" s="432">
        <v>0</v>
      </c>
      <c r="G35" s="510"/>
      <c r="H35" s="432">
        <v>0</v>
      </c>
      <c r="I35" s="432">
        <v>0</v>
      </c>
      <c r="J35" s="432">
        <v>0</v>
      </c>
      <c r="K35" s="432">
        <v>0</v>
      </c>
      <c r="L35" s="500"/>
    </row>
    <row r="36" spans="1:12" s="696" customFormat="1" ht="14.25" x14ac:dyDescent="0.2">
      <c r="A36" s="1012" t="s">
        <v>1679</v>
      </c>
      <c r="B36" s="699">
        <v>7300</v>
      </c>
      <c r="C36" s="432">
        <v>0</v>
      </c>
      <c r="D36" s="432">
        <v>0</v>
      </c>
      <c r="E36" s="432">
        <v>0</v>
      </c>
      <c r="F36" s="432">
        <v>0</v>
      </c>
      <c r="G36" s="432">
        <v>0</v>
      </c>
      <c r="H36" s="432">
        <v>0</v>
      </c>
      <c r="I36" s="477"/>
      <c r="J36" s="432">
        <v>0</v>
      </c>
      <c r="K36" s="432">
        <v>0</v>
      </c>
      <c r="L36" s="500"/>
    </row>
    <row r="37" spans="1:12" s="696" customFormat="1" x14ac:dyDescent="0.2">
      <c r="A37" s="1012" t="s">
        <v>508</v>
      </c>
      <c r="B37" s="699">
        <v>7400</v>
      </c>
      <c r="C37" s="477"/>
      <c r="D37" s="477"/>
      <c r="E37" s="741">
        <f>SUM(C54:D57,H54:H57)</f>
        <v>68476</v>
      </c>
      <c r="F37" s="477"/>
      <c r="G37" s="477"/>
      <c r="H37" s="477"/>
      <c r="I37" s="503"/>
      <c r="J37" s="477"/>
      <c r="K37" s="477"/>
      <c r="L37" s="500"/>
    </row>
    <row r="38" spans="1:12" s="696" customFormat="1" x14ac:dyDescent="0.2">
      <c r="A38" s="1012" t="s">
        <v>509</v>
      </c>
      <c r="B38" s="699">
        <v>7500</v>
      </c>
      <c r="C38" s="503"/>
      <c r="D38" s="503"/>
      <c r="E38" s="741">
        <f>SUM(C58:D61,H58:H61)</f>
        <v>23389</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431</v>
      </c>
      <c r="B43" s="538">
        <v>7990</v>
      </c>
      <c r="C43" s="432">
        <v>0</v>
      </c>
      <c r="D43" s="432">
        <v>0</v>
      </c>
      <c r="E43" s="432">
        <v>10919</v>
      </c>
      <c r="F43" s="432">
        <v>0</v>
      </c>
      <c r="G43" s="432">
        <v>0</v>
      </c>
      <c r="H43" s="432">
        <v>0</v>
      </c>
      <c r="I43" s="432">
        <v>0</v>
      </c>
      <c r="J43" s="432">
        <v>0</v>
      </c>
      <c r="K43" s="432">
        <v>0</v>
      </c>
      <c r="L43" s="500"/>
    </row>
    <row r="44" spans="1:12" s="696" customFormat="1" ht="13.5" customHeight="1" thickBot="1" x14ac:dyDescent="0.25">
      <c r="A44" s="720" t="s">
        <v>432</v>
      </c>
      <c r="B44" s="701"/>
      <c r="C44" s="684">
        <f>SUM(C24:C43)</f>
        <v>0</v>
      </c>
      <c r="D44" s="684">
        <f t="shared" ref="D44:K44" si="6">SUM(D24:D43)</f>
        <v>0</v>
      </c>
      <c r="E44" s="684">
        <f t="shared" si="6"/>
        <v>1829700</v>
      </c>
      <c r="F44" s="684">
        <f t="shared" si="6"/>
        <v>0</v>
      </c>
      <c r="G44" s="684">
        <f t="shared" si="6"/>
        <v>0</v>
      </c>
      <c r="H44" s="684">
        <f t="shared" si="6"/>
        <v>2325000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1677</v>
      </c>
      <c r="B50" s="538">
        <v>8140</v>
      </c>
      <c r="C50" s="432">
        <v>0</v>
      </c>
      <c r="D50" s="432">
        <v>0</v>
      </c>
      <c r="E50" s="432">
        <v>0</v>
      </c>
      <c r="F50" s="432">
        <v>0</v>
      </c>
      <c r="G50" s="432">
        <v>0</v>
      </c>
      <c r="H50" s="432">
        <v>0</v>
      </c>
      <c r="I50" s="503"/>
      <c r="J50" s="432">
        <v>0</v>
      </c>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18476</v>
      </c>
      <c r="D54" s="438">
        <v>0</v>
      </c>
      <c r="E54" s="503"/>
      <c r="F54" s="503"/>
      <c r="G54" s="503"/>
      <c r="H54" s="438">
        <v>0</v>
      </c>
      <c r="I54" s="503"/>
      <c r="J54" s="503"/>
      <c r="K54" s="477"/>
      <c r="L54" s="500"/>
    </row>
    <row r="55" spans="1:12" s="696" customFormat="1" ht="14.25" thickTop="1" thickBot="1" x14ac:dyDescent="0.25">
      <c r="A55" s="1137" t="s">
        <v>787</v>
      </c>
      <c r="B55" s="538">
        <v>8420</v>
      </c>
      <c r="C55" s="425">
        <v>0</v>
      </c>
      <c r="D55" s="425">
        <v>0</v>
      </c>
      <c r="E55" s="503"/>
      <c r="F55" s="503"/>
      <c r="G55" s="503"/>
      <c r="H55" s="438">
        <v>0</v>
      </c>
      <c r="I55" s="503"/>
      <c r="J55" s="503"/>
      <c r="K55" s="503"/>
      <c r="L55" s="500"/>
    </row>
    <row r="56" spans="1:12" s="696" customFormat="1" ht="14.25" thickTop="1" thickBot="1" x14ac:dyDescent="0.25">
      <c r="A56" s="1014" t="s">
        <v>663</v>
      </c>
      <c r="B56" s="538">
        <v>8430</v>
      </c>
      <c r="C56" s="425">
        <v>50000</v>
      </c>
      <c r="D56" s="425">
        <v>0</v>
      </c>
      <c r="E56" s="503"/>
      <c r="F56" s="503"/>
      <c r="G56" s="503"/>
      <c r="H56" s="438">
        <v>0</v>
      </c>
      <c r="I56" s="503"/>
      <c r="J56" s="503"/>
      <c r="K56" s="503"/>
      <c r="L56" s="500"/>
    </row>
    <row r="57" spans="1:12" s="696" customFormat="1" ht="14.25" thickTop="1" thickBot="1" x14ac:dyDescent="0.25">
      <c r="A57" s="1137" t="s">
        <v>660</v>
      </c>
      <c r="B57" s="538">
        <v>8440</v>
      </c>
      <c r="C57" s="425">
        <v>0</v>
      </c>
      <c r="D57" s="425">
        <v>0</v>
      </c>
      <c r="E57" s="503"/>
      <c r="F57" s="503"/>
      <c r="G57" s="503"/>
      <c r="H57" s="438">
        <v>0</v>
      </c>
      <c r="I57" s="503"/>
      <c r="J57" s="503"/>
      <c r="K57" s="503"/>
      <c r="L57" s="500"/>
    </row>
    <row r="58" spans="1:12" s="696" customFormat="1" ht="14.25" thickTop="1" thickBot="1" x14ac:dyDescent="0.25">
      <c r="A58" s="1014" t="s">
        <v>661</v>
      </c>
      <c r="B58" s="538">
        <v>8510</v>
      </c>
      <c r="C58" s="425">
        <v>1509</v>
      </c>
      <c r="D58" s="425">
        <v>0</v>
      </c>
      <c r="E58" s="503"/>
      <c r="F58" s="503"/>
      <c r="G58" s="503"/>
      <c r="H58" s="438">
        <v>0</v>
      </c>
      <c r="I58" s="503"/>
      <c r="J58" s="503"/>
      <c r="K58" s="503"/>
      <c r="L58" s="500"/>
    </row>
    <row r="59" spans="1:12" s="696" customFormat="1" ht="14.25" thickTop="1" thickBot="1" x14ac:dyDescent="0.25">
      <c r="A59" s="1138" t="s">
        <v>788</v>
      </c>
      <c r="B59" s="538">
        <v>8520</v>
      </c>
      <c r="C59" s="425">
        <v>0</v>
      </c>
      <c r="D59" s="425">
        <v>0</v>
      </c>
      <c r="E59" s="503"/>
      <c r="F59" s="503"/>
      <c r="G59" s="503"/>
      <c r="H59" s="438">
        <v>0</v>
      </c>
      <c r="I59" s="503"/>
      <c r="J59" s="503"/>
      <c r="K59" s="503"/>
      <c r="L59" s="500"/>
    </row>
    <row r="60" spans="1:12" s="696" customFormat="1" ht="14.25" thickTop="1" thickBot="1" x14ac:dyDescent="0.25">
      <c r="A60" s="1014" t="s">
        <v>662</v>
      </c>
      <c r="B60" s="538">
        <v>8530</v>
      </c>
      <c r="C60" s="425">
        <v>21880</v>
      </c>
      <c r="D60" s="425">
        <v>0</v>
      </c>
      <c r="E60" s="503"/>
      <c r="F60" s="503"/>
      <c r="G60" s="503"/>
      <c r="H60" s="438">
        <v>0</v>
      </c>
      <c r="I60" s="503"/>
      <c r="J60" s="503"/>
      <c r="K60" s="503"/>
      <c r="L60" s="500"/>
    </row>
    <row r="61" spans="1:12" s="696" customFormat="1" ht="14.25" thickTop="1" thickBot="1" x14ac:dyDescent="0.25">
      <c r="A61" s="1137" t="s">
        <v>839</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840</v>
      </c>
      <c r="B62" s="538">
        <v>8610</v>
      </c>
      <c r="C62" s="425">
        <v>0</v>
      </c>
      <c r="D62" s="425">
        <v>0</v>
      </c>
      <c r="E62" s="503"/>
      <c r="F62" s="503"/>
      <c r="G62" s="503"/>
      <c r="H62" s="503"/>
      <c r="I62" s="503"/>
      <c r="J62" s="503"/>
      <c r="K62" s="503"/>
      <c r="L62" s="500"/>
    </row>
    <row r="63" spans="1:12" s="696" customFormat="1" ht="14.25" thickTop="1" thickBot="1" x14ac:dyDescent="0.25">
      <c r="A63" s="1137" t="s">
        <v>789</v>
      </c>
      <c r="B63" s="538">
        <v>8620</v>
      </c>
      <c r="C63" s="425">
        <v>0</v>
      </c>
      <c r="D63" s="425">
        <v>0</v>
      </c>
      <c r="E63" s="503"/>
      <c r="F63" s="503"/>
      <c r="G63" s="503"/>
      <c r="H63" s="503"/>
      <c r="I63" s="503"/>
      <c r="J63" s="503"/>
      <c r="K63" s="503"/>
      <c r="L63" s="500"/>
    </row>
    <row r="64" spans="1:12" s="696" customFormat="1" ht="13.5" customHeight="1" thickTop="1" thickBot="1" x14ac:dyDescent="0.25">
      <c r="A64" s="1014" t="s">
        <v>841</v>
      </c>
      <c r="B64" s="538">
        <v>8630</v>
      </c>
      <c r="C64" s="425">
        <v>0</v>
      </c>
      <c r="D64" s="425">
        <v>0</v>
      </c>
      <c r="E64" s="503"/>
      <c r="F64" s="503"/>
      <c r="G64" s="503"/>
      <c r="H64" s="503"/>
      <c r="I64" s="503"/>
      <c r="J64" s="503"/>
      <c r="K64" s="503"/>
      <c r="L64" s="500"/>
    </row>
    <row r="65" spans="1:12" s="696" customFormat="1" ht="14.25" thickTop="1" thickBot="1" x14ac:dyDescent="0.25">
      <c r="A65" s="1137" t="s">
        <v>842</v>
      </c>
      <c r="B65" s="538">
        <v>8640</v>
      </c>
      <c r="C65" s="425">
        <v>0</v>
      </c>
      <c r="D65" s="425">
        <v>0</v>
      </c>
      <c r="E65" s="503"/>
      <c r="F65" s="503"/>
      <c r="G65" s="503"/>
      <c r="H65" s="503"/>
      <c r="I65" s="503"/>
      <c r="J65" s="503"/>
      <c r="K65" s="503"/>
      <c r="L65" s="500"/>
    </row>
    <row r="66" spans="1:12" s="696" customFormat="1" ht="14.25" thickTop="1" thickBot="1" x14ac:dyDescent="0.25">
      <c r="A66" s="1014" t="s">
        <v>843</v>
      </c>
      <c r="B66" s="538">
        <v>8710</v>
      </c>
      <c r="C66" s="425">
        <v>0</v>
      </c>
      <c r="D66" s="425">
        <v>0</v>
      </c>
      <c r="E66" s="503"/>
      <c r="F66" s="503"/>
      <c r="G66" s="503"/>
      <c r="H66" s="503"/>
      <c r="I66" s="503"/>
      <c r="J66" s="503"/>
      <c r="K66" s="503"/>
      <c r="L66" s="500"/>
    </row>
    <row r="67" spans="1:12" s="696" customFormat="1" ht="14.25" thickTop="1" thickBot="1" x14ac:dyDescent="0.25">
      <c r="A67" s="1137" t="s">
        <v>790</v>
      </c>
      <c r="B67" s="538">
        <v>8720</v>
      </c>
      <c r="C67" s="425">
        <v>0</v>
      </c>
      <c r="D67" s="425">
        <v>0</v>
      </c>
      <c r="E67" s="503"/>
      <c r="F67" s="503"/>
      <c r="G67" s="503"/>
      <c r="H67" s="503"/>
      <c r="I67" s="503"/>
      <c r="J67" s="503"/>
      <c r="K67" s="503"/>
      <c r="L67" s="500"/>
    </row>
    <row r="68" spans="1:12" s="696" customFormat="1" ht="14.25" thickTop="1" thickBot="1" x14ac:dyDescent="0.25">
      <c r="A68" s="1138" t="s">
        <v>844</v>
      </c>
      <c r="B68" s="538">
        <v>8730</v>
      </c>
      <c r="C68" s="425">
        <v>0</v>
      </c>
      <c r="D68" s="425">
        <v>0</v>
      </c>
      <c r="E68" s="503"/>
      <c r="F68" s="503"/>
      <c r="G68" s="503"/>
      <c r="H68" s="503"/>
      <c r="I68" s="503"/>
      <c r="J68" s="503"/>
      <c r="K68" s="503"/>
      <c r="L68" s="500"/>
    </row>
    <row r="69" spans="1:12" s="696" customFormat="1" ht="14.25" thickTop="1" thickBot="1" x14ac:dyDescent="0.25">
      <c r="A69" s="1137" t="s">
        <v>845</v>
      </c>
      <c r="B69" s="538">
        <v>8740</v>
      </c>
      <c r="C69" s="425">
        <v>0</v>
      </c>
      <c r="D69" s="425">
        <v>0</v>
      </c>
      <c r="E69" s="503"/>
      <c r="F69" s="503"/>
      <c r="G69" s="503"/>
      <c r="H69" s="503"/>
      <c r="I69" s="503"/>
      <c r="J69" s="503"/>
      <c r="K69" s="503"/>
      <c r="L69" s="500"/>
    </row>
    <row r="70" spans="1:12" s="696" customFormat="1" ht="14.25" thickTop="1" thickBot="1" x14ac:dyDescent="0.25">
      <c r="A70" s="1014" t="s">
        <v>846</v>
      </c>
      <c r="B70" s="538">
        <v>8810</v>
      </c>
      <c r="C70" s="425">
        <v>0</v>
      </c>
      <c r="D70" s="425">
        <v>0</v>
      </c>
      <c r="E70" s="503"/>
      <c r="F70" s="503"/>
      <c r="G70" s="503"/>
      <c r="H70" s="503"/>
      <c r="I70" s="503"/>
      <c r="J70" s="503"/>
      <c r="K70" s="503"/>
      <c r="L70" s="500"/>
    </row>
    <row r="71" spans="1:12" s="696" customFormat="1" ht="14.25" thickTop="1" thickBot="1" x14ac:dyDescent="0.25">
      <c r="A71" s="1014" t="s">
        <v>852</v>
      </c>
      <c r="B71" s="538">
        <v>8820</v>
      </c>
      <c r="C71" s="425">
        <v>0</v>
      </c>
      <c r="D71" s="425">
        <v>0</v>
      </c>
      <c r="E71" s="503"/>
      <c r="F71" s="503"/>
      <c r="G71" s="503"/>
      <c r="H71" s="503"/>
      <c r="I71" s="503"/>
      <c r="J71" s="503"/>
      <c r="K71" s="503"/>
      <c r="L71" s="500"/>
    </row>
    <row r="72" spans="1:12" s="696" customFormat="1" ht="14.25" thickTop="1" thickBot="1" x14ac:dyDescent="0.25">
      <c r="A72" s="1014" t="s">
        <v>847</v>
      </c>
      <c r="B72" s="538">
        <v>8830</v>
      </c>
      <c r="C72" s="425">
        <v>0</v>
      </c>
      <c r="D72" s="425">
        <v>0</v>
      </c>
      <c r="E72" s="503"/>
      <c r="F72" s="503"/>
      <c r="G72" s="503"/>
      <c r="H72" s="503"/>
      <c r="I72" s="503"/>
      <c r="J72" s="503"/>
      <c r="K72" s="503"/>
      <c r="L72" s="500"/>
    </row>
    <row r="73" spans="1:12" s="696" customFormat="1" ht="14.25" thickTop="1" thickBot="1" x14ac:dyDescent="0.25">
      <c r="A73" s="1014" t="s">
        <v>848</v>
      </c>
      <c r="B73" s="538">
        <v>8840</v>
      </c>
      <c r="C73" s="425">
        <v>0</v>
      </c>
      <c r="D73" s="425">
        <v>0</v>
      </c>
      <c r="E73" s="503"/>
      <c r="F73" s="503"/>
      <c r="G73" s="503"/>
      <c r="H73" s="503"/>
      <c r="I73" s="503"/>
      <c r="J73" s="503"/>
      <c r="K73" s="510"/>
      <c r="L73" s="500"/>
    </row>
    <row r="74" spans="1:12" s="696" customFormat="1" ht="14.25" thickTop="1" thickBot="1" x14ac:dyDescent="0.25">
      <c r="A74" s="1014" t="s">
        <v>433</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506</v>
      </c>
      <c r="B75" s="538">
        <v>8990</v>
      </c>
      <c r="C75" s="425">
        <v>0</v>
      </c>
      <c r="D75" s="425">
        <v>0</v>
      </c>
      <c r="E75" s="438">
        <v>44685</v>
      </c>
      <c r="F75" s="800">
        <v>10920</v>
      </c>
      <c r="G75" s="800">
        <v>0</v>
      </c>
      <c r="H75" s="800">
        <v>53400</v>
      </c>
      <c r="I75" s="438">
        <v>0</v>
      </c>
      <c r="J75" s="438">
        <v>0</v>
      </c>
      <c r="K75" s="800">
        <v>0</v>
      </c>
      <c r="L75" s="500"/>
    </row>
    <row r="76" spans="1:12" s="696" customFormat="1" ht="14.25" thickTop="1" thickBot="1" x14ac:dyDescent="0.25">
      <c r="A76" s="1016" t="s">
        <v>507</v>
      </c>
      <c r="B76" s="703"/>
      <c r="C76" s="684">
        <f t="shared" ref="C76:K76" si="7">SUM(C47:C75)</f>
        <v>91865</v>
      </c>
      <c r="D76" s="684">
        <f t="shared" si="7"/>
        <v>0</v>
      </c>
      <c r="E76" s="684">
        <f t="shared" si="7"/>
        <v>44685</v>
      </c>
      <c r="F76" s="684">
        <f t="shared" si="7"/>
        <v>10920</v>
      </c>
      <c r="G76" s="684">
        <f t="shared" si="7"/>
        <v>0</v>
      </c>
      <c r="H76" s="684">
        <f t="shared" si="7"/>
        <v>53400</v>
      </c>
      <c r="I76" s="684">
        <f t="shared" si="7"/>
        <v>0</v>
      </c>
      <c r="J76" s="684">
        <f t="shared" si="7"/>
        <v>0</v>
      </c>
      <c r="K76" s="684">
        <f t="shared" si="7"/>
        <v>0</v>
      </c>
      <c r="L76" s="500"/>
    </row>
    <row r="77" spans="1:12" ht="14.25" thickTop="1" thickBot="1" x14ac:dyDescent="0.25">
      <c r="A77" s="1017" t="s">
        <v>1376</v>
      </c>
      <c r="B77" s="702"/>
      <c r="C77" s="440">
        <f t="shared" ref="C77:K77" si="8">C44-C76</f>
        <v>-91865</v>
      </c>
      <c r="D77" s="440">
        <f t="shared" si="8"/>
        <v>0</v>
      </c>
      <c r="E77" s="440">
        <f t="shared" si="8"/>
        <v>1785015</v>
      </c>
      <c r="F77" s="440">
        <f t="shared" si="8"/>
        <v>-10920</v>
      </c>
      <c r="G77" s="440">
        <f t="shared" si="8"/>
        <v>0</v>
      </c>
      <c r="H77" s="440">
        <f t="shared" si="8"/>
        <v>2271600</v>
      </c>
      <c r="I77" s="440">
        <f t="shared" si="8"/>
        <v>0</v>
      </c>
      <c r="J77" s="440">
        <f t="shared" si="8"/>
        <v>0</v>
      </c>
      <c r="K77" s="440">
        <f t="shared" si="8"/>
        <v>0</v>
      </c>
      <c r="L77" s="38"/>
    </row>
    <row r="78" spans="1:12" ht="29.25" customHeight="1" thickTop="1" thickBot="1" x14ac:dyDescent="0.25">
      <c r="A78" s="2265" t="s">
        <v>680</v>
      </c>
      <c r="B78" s="2266"/>
      <c r="C78" s="439">
        <f t="shared" ref="C78:K78" si="9">C20+C77</f>
        <v>-134945</v>
      </c>
      <c r="D78" s="439">
        <f t="shared" si="9"/>
        <v>-33994</v>
      </c>
      <c r="E78" s="439">
        <f t="shared" si="9"/>
        <v>55419</v>
      </c>
      <c r="F78" s="439">
        <f t="shared" si="9"/>
        <v>-54648</v>
      </c>
      <c r="G78" s="439">
        <f t="shared" si="9"/>
        <v>33063</v>
      </c>
      <c r="H78" s="439">
        <f t="shared" si="9"/>
        <v>2111699</v>
      </c>
      <c r="I78" s="439">
        <f t="shared" si="9"/>
        <v>28078</v>
      </c>
      <c r="J78" s="439">
        <f t="shared" si="9"/>
        <v>0</v>
      </c>
      <c r="K78" s="439">
        <f t="shared" si="9"/>
        <v>28078</v>
      </c>
      <c r="L78" s="501"/>
    </row>
    <row r="79" spans="1:12" ht="13.5" thickTop="1" x14ac:dyDescent="0.2">
      <c r="A79" s="812" t="s">
        <v>1953</v>
      </c>
      <c r="B79" s="456"/>
      <c r="C79" s="431">
        <v>2293875</v>
      </c>
      <c r="D79" s="695">
        <v>98659</v>
      </c>
      <c r="E79" s="695">
        <v>53801</v>
      </c>
      <c r="F79" s="695">
        <v>349834</v>
      </c>
      <c r="G79" s="695">
        <v>61014</v>
      </c>
      <c r="H79" s="695">
        <v>0</v>
      </c>
      <c r="I79" s="695">
        <v>336278</v>
      </c>
      <c r="J79" s="695">
        <v>0</v>
      </c>
      <c r="K79" s="695">
        <v>27232</v>
      </c>
      <c r="L79" s="38"/>
    </row>
    <row r="80" spans="1:12" ht="22.5" x14ac:dyDescent="0.2">
      <c r="A80" s="475" t="s">
        <v>1146</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2158930</v>
      </c>
      <c r="D81" s="481">
        <f>SUM(D78:D80)</f>
        <v>64665</v>
      </c>
      <c r="E81" s="481">
        <f t="shared" ref="E81:K81" si="10">SUM(E78:E80)</f>
        <v>109220</v>
      </c>
      <c r="F81" s="481">
        <f t="shared" si="10"/>
        <v>295186</v>
      </c>
      <c r="G81" s="481">
        <f t="shared" si="10"/>
        <v>94077</v>
      </c>
      <c r="H81" s="481">
        <f t="shared" si="10"/>
        <v>2111699</v>
      </c>
      <c r="I81" s="481">
        <f t="shared" si="10"/>
        <v>364356</v>
      </c>
      <c r="J81" s="481">
        <f t="shared" si="10"/>
        <v>0</v>
      </c>
      <c r="K81" s="481">
        <f t="shared" si="10"/>
        <v>55310</v>
      </c>
      <c r="L81" s="38"/>
    </row>
    <row r="82" spans="1:12" ht="0.75" customHeight="1" thickTop="1" thickBot="1" x14ac:dyDescent="0.25">
      <c r="A82" s="624" t="s">
        <v>398</v>
      </c>
      <c r="B82" s="622"/>
      <c r="C82" s="1126">
        <f>(C81-C79)</f>
        <v>-134945</v>
      </c>
      <c r="D82" s="1126">
        <f t="shared" ref="D82:K82" si="11">(D81-D79)</f>
        <v>-33994</v>
      </c>
      <c r="E82" s="1126">
        <f t="shared" si="11"/>
        <v>55419</v>
      </c>
      <c r="F82" s="1126">
        <f t="shared" si="11"/>
        <v>-54648</v>
      </c>
      <c r="G82" s="1126">
        <f t="shared" si="11"/>
        <v>33063</v>
      </c>
      <c r="H82" s="1126">
        <f t="shared" si="11"/>
        <v>2111699</v>
      </c>
      <c r="I82" s="1126">
        <f t="shared" si="11"/>
        <v>28078</v>
      </c>
      <c r="J82" s="1126">
        <f t="shared" si="11"/>
        <v>0</v>
      </c>
      <c r="K82" s="1126">
        <f t="shared" si="11"/>
        <v>28078</v>
      </c>
    </row>
    <row r="83" spans="1:12" ht="14.25" hidden="1" thickTop="1" thickBot="1" x14ac:dyDescent="0.25">
      <c r="A83" s="721" t="s">
        <v>399</v>
      </c>
      <c r="B83" s="623"/>
      <c r="C83" s="1127">
        <f>C82/C81</f>
        <v>-6.2505500409925294E-2</v>
      </c>
      <c r="D83" s="1127">
        <f t="shared" ref="D83:K83" si="12">D82/D81</f>
        <v>-0.52569396118456657</v>
      </c>
      <c r="E83" s="1127">
        <f t="shared" si="12"/>
        <v>0.5074070683025087</v>
      </c>
      <c r="F83" s="1127">
        <f t="shared" si="12"/>
        <v>-0.18513073113223527</v>
      </c>
      <c r="G83" s="1127">
        <f t="shared" si="12"/>
        <v>0.35144615580853983</v>
      </c>
      <c r="H83" s="1127">
        <f t="shared" si="12"/>
        <v>1</v>
      </c>
      <c r="I83" s="1127">
        <f t="shared" si="12"/>
        <v>7.706199431325407E-2</v>
      </c>
      <c r="J83" s="1127" t="e">
        <f t="shared" si="12"/>
        <v>#DIV/0!</v>
      </c>
      <c r="K83" s="1127">
        <f t="shared" si="12"/>
        <v>0.50764780329054415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1109177</v>
      </c>
      <c r="D5" s="414">
        <v>277337</v>
      </c>
      <c r="E5" s="408">
        <v>463706</v>
      </c>
      <c r="F5" s="798">
        <v>110957</v>
      </c>
      <c r="G5" s="408">
        <v>72389</v>
      </c>
      <c r="H5" s="408"/>
      <c r="I5" s="408">
        <v>27767</v>
      </c>
      <c r="J5" s="432">
        <v>401435</v>
      </c>
      <c r="K5" s="408">
        <v>27767</v>
      </c>
    </row>
    <row r="6" spans="1:12" ht="14.25" x14ac:dyDescent="0.2">
      <c r="A6" s="903" t="s">
        <v>473</v>
      </c>
      <c r="B6" s="39">
        <v>1130</v>
      </c>
      <c r="C6" s="408">
        <v>27768</v>
      </c>
      <c r="D6" s="408"/>
      <c r="E6" s="477"/>
      <c r="F6" s="477"/>
      <c r="G6" s="429"/>
      <c r="H6" s="429"/>
      <c r="I6" s="429"/>
      <c r="J6" s="429"/>
      <c r="K6" s="429"/>
    </row>
    <row r="7" spans="1:12" x14ac:dyDescent="0.2">
      <c r="A7" s="903" t="s">
        <v>116</v>
      </c>
      <c r="B7" s="258">
        <v>1140</v>
      </c>
      <c r="C7" s="408">
        <v>22225</v>
      </c>
      <c r="D7" s="408"/>
      <c r="E7" s="429"/>
      <c r="F7" s="432"/>
      <c r="G7" s="432"/>
      <c r="H7" s="432"/>
      <c r="I7" s="429"/>
      <c r="J7" s="429"/>
      <c r="K7" s="429"/>
    </row>
    <row r="8" spans="1:12" x14ac:dyDescent="0.2">
      <c r="A8" s="903" t="s">
        <v>474</v>
      </c>
      <c r="B8" s="39">
        <v>1150</v>
      </c>
      <c r="C8" s="477"/>
      <c r="D8" s="477"/>
      <c r="E8" s="503"/>
      <c r="F8" s="503"/>
      <c r="G8" s="414">
        <v>79302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1159170</v>
      </c>
      <c r="D12" s="480">
        <f t="shared" si="0"/>
        <v>277337</v>
      </c>
      <c r="E12" s="480">
        <f t="shared" si="0"/>
        <v>463706</v>
      </c>
      <c r="F12" s="480">
        <f t="shared" si="0"/>
        <v>110957</v>
      </c>
      <c r="G12" s="480">
        <f t="shared" si="0"/>
        <v>151691</v>
      </c>
      <c r="H12" s="480">
        <f t="shared" si="0"/>
        <v>0</v>
      </c>
      <c r="I12" s="480">
        <f t="shared" si="0"/>
        <v>27767</v>
      </c>
      <c r="J12" s="480">
        <f t="shared" si="0"/>
        <v>401435</v>
      </c>
      <c r="K12" s="481">
        <f t="shared" si="0"/>
        <v>27767</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12096</v>
      </c>
      <c r="D14" s="408">
        <v>2894</v>
      </c>
      <c r="E14" s="408">
        <v>4801</v>
      </c>
      <c r="F14" s="408">
        <v>1158</v>
      </c>
      <c r="G14" s="408">
        <v>1582</v>
      </c>
      <c r="H14" s="408"/>
      <c r="I14" s="408">
        <v>290</v>
      </c>
      <c r="J14" s="432">
        <v>4176</v>
      </c>
      <c r="K14" s="408">
        <v>290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202621</v>
      </c>
      <c r="D16" s="408"/>
      <c r="E16" s="408"/>
      <c r="F16" s="408"/>
      <c r="G16" s="408">
        <v>8280</v>
      </c>
      <c r="H16" s="408"/>
      <c r="I16" s="408"/>
      <c r="J16" s="432"/>
      <c r="K16" s="408"/>
    </row>
    <row r="17" spans="1:11" ht="12.75" customHeight="1" x14ac:dyDescent="0.2">
      <c r="A17" s="903" t="s">
        <v>925</v>
      </c>
      <c r="B17" s="39">
        <v>1290</v>
      </c>
      <c r="C17" s="479">
        <v>3344</v>
      </c>
      <c r="D17" s="408">
        <v>206</v>
      </c>
      <c r="E17" s="408">
        <v>342</v>
      </c>
      <c r="F17" s="408">
        <v>82</v>
      </c>
      <c r="G17" s="408">
        <v>113</v>
      </c>
      <c r="H17" s="408"/>
      <c r="I17" s="408">
        <v>21</v>
      </c>
      <c r="J17" s="432">
        <v>298</v>
      </c>
      <c r="K17" s="408">
        <v>21</v>
      </c>
    </row>
    <row r="18" spans="1:11" ht="12.75" customHeight="1" thickBot="1" x14ac:dyDescent="0.25">
      <c r="A18" s="460" t="s">
        <v>616</v>
      </c>
      <c r="B18" s="453"/>
      <c r="C18" s="483">
        <f>SUM(C14:C17)</f>
        <v>218061</v>
      </c>
      <c r="D18" s="483">
        <f t="shared" ref="D18:K18" si="1">SUM(D14:D17)</f>
        <v>3100</v>
      </c>
      <c r="E18" s="483">
        <f t="shared" si="1"/>
        <v>5143</v>
      </c>
      <c r="F18" s="483">
        <f t="shared" si="1"/>
        <v>1240</v>
      </c>
      <c r="G18" s="483">
        <f t="shared" si="1"/>
        <v>9975</v>
      </c>
      <c r="H18" s="483">
        <f t="shared" si="1"/>
        <v>0</v>
      </c>
      <c r="I18" s="483">
        <f t="shared" si="1"/>
        <v>311</v>
      </c>
      <c r="J18" s="483">
        <f t="shared" si="1"/>
        <v>4474</v>
      </c>
      <c r="K18" s="1062">
        <f t="shared" si="1"/>
        <v>311</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11619</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11619</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21851</v>
      </c>
      <c r="D65" s="408"/>
      <c r="E65" s="408"/>
      <c r="F65" s="432"/>
      <c r="G65" s="408"/>
      <c r="H65" s="408">
        <v>2951</v>
      </c>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21851</v>
      </c>
      <c r="D67" s="481">
        <f t="shared" ref="D67:K67" si="2">SUM(D65:D66)</f>
        <v>0</v>
      </c>
      <c r="E67" s="481">
        <f t="shared" si="2"/>
        <v>0</v>
      </c>
      <c r="F67" s="481">
        <f t="shared" si="2"/>
        <v>0</v>
      </c>
      <c r="G67" s="481">
        <f t="shared" si="2"/>
        <v>0</v>
      </c>
      <c r="H67" s="481">
        <f t="shared" si="2"/>
        <v>2951</v>
      </c>
      <c r="I67" s="481">
        <f t="shared" si="2"/>
        <v>0</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27460</v>
      </c>
      <c r="D69" s="429"/>
      <c r="E69" s="429"/>
      <c r="F69" s="429"/>
      <c r="G69" s="429"/>
      <c r="H69" s="429"/>
      <c r="I69" s="429"/>
      <c r="J69" s="429"/>
      <c r="K69" s="429"/>
    </row>
    <row r="70" spans="1:11" ht="12.75" customHeight="1" x14ac:dyDescent="0.2">
      <c r="A70" s="903" t="s">
        <v>1155</v>
      </c>
      <c r="B70" s="39">
        <v>1612</v>
      </c>
      <c r="C70" s="479">
        <v>4412</v>
      </c>
      <c r="D70" s="429"/>
      <c r="E70" s="429"/>
      <c r="F70" s="429"/>
      <c r="G70" s="429"/>
      <c r="H70" s="429"/>
      <c r="I70" s="429"/>
      <c r="J70" s="429"/>
      <c r="K70" s="429"/>
    </row>
    <row r="71" spans="1:11" ht="12.75" customHeight="1" x14ac:dyDescent="0.2">
      <c r="A71" s="903" t="s">
        <v>309</v>
      </c>
      <c r="B71" s="39">
        <v>1613</v>
      </c>
      <c r="C71" s="479">
        <v>48260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1572</v>
      </c>
      <c r="D73" s="429"/>
      <c r="E73" s="429"/>
      <c r="F73" s="429"/>
      <c r="G73" s="429"/>
      <c r="H73" s="429"/>
      <c r="I73" s="429"/>
      <c r="J73" s="429"/>
      <c r="K73" s="429"/>
    </row>
    <row r="74" spans="1:11" ht="12.75" customHeight="1" x14ac:dyDescent="0.2">
      <c r="A74" s="903" t="s">
        <v>26</v>
      </c>
      <c r="B74" s="39">
        <v>1690</v>
      </c>
      <c r="C74" s="479">
        <v>4561</v>
      </c>
      <c r="D74" s="429"/>
      <c r="E74" s="429"/>
      <c r="F74" s="429"/>
      <c r="G74" s="429"/>
      <c r="H74" s="429"/>
      <c r="I74" s="429"/>
      <c r="J74" s="429"/>
      <c r="K74" s="429"/>
    </row>
    <row r="75" spans="1:11" ht="12.75" customHeight="1" thickBot="1" x14ac:dyDescent="0.25">
      <c r="A75" s="460" t="s">
        <v>627</v>
      </c>
      <c r="B75" s="453"/>
      <c r="C75" s="481">
        <f>SUM(C69:C74)</f>
        <v>86265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11113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11113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24958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24958</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7915</v>
      </c>
      <c r="D95" s="479"/>
      <c r="E95" s="427"/>
      <c r="F95" s="427"/>
      <c r="G95" s="427"/>
      <c r="H95" s="427"/>
      <c r="I95" s="427"/>
      <c r="J95" s="427"/>
      <c r="K95" s="427"/>
    </row>
    <row r="96" spans="1:11" ht="12.75" customHeight="1" x14ac:dyDescent="0.2">
      <c r="A96" s="903" t="s">
        <v>449</v>
      </c>
      <c r="B96" s="39">
        <v>1920</v>
      </c>
      <c r="C96" s="479">
        <v>630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55415</v>
      </c>
      <c r="D99" s="408"/>
      <c r="E99" s="408"/>
      <c r="F99" s="408"/>
      <c r="G99" s="408"/>
      <c r="H99" s="408"/>
      <c r="I99" s="429"/>
      <c r="J99" s="432"/>
      <c r="K99" s="408"/>
    </row>
    <row r="100" spans="1:12" ht="12.75" customHeight="1" x14ac:dyDescent="0.2">
      <c r="A100" s="903" t="s">
        <v>279</v>
      </c>
      <c r="B100" s="39">
        <v>1960</v>
      </c>
      <c r="C100" s="487"/>
      <c r="D100" s="487">
        <v>76334</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c r="D107" s="408">
        <v>8856</v>
      </c>
      <c r="E107" s="408"/>
      <c r="F107" s="408">
        <v>2300</v>
      </c>
      <c r="G107" s="408"/>
      <c r="H107" s="408"/>
      <c r="I107" s="408"/>
      <c r="J107" s="432"/>
      <c r="K107" s="408"/>
    </row>
    <row r="108" spans="1:12" ht="12.75" customHeight="1" thickBot="1" x14ac:dyDescent="0.25">
      <c r="A108" s="460" t="s">
        <v>565</v>
      </c>
      <c r="B108" s="730"/>
      <c r="C108" s="480">
        <f>SUM(C95:C107)</f>
        <v>63960</v>
      </c>
      <c r="D108" s="480">
        <f t="shared" ref="D108:K108" si="3">SUM(D95:D107)</f>
        <v>85190</v>
      </c>
      <c r="E108" s="480">
        <f t="shared" si="3"/>
        <v>0</v>
      </c>
      <c r="F108" s="480">
        <f t="shared" si="3"/>
        <v>2300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1596997</v>
      </c>
      <c r="D109" s="489">
        <f t="shared" si="4"/>
        <v>365627</v>
      </c>
      <c r="E109" s="489">
        <f t="shared" si="4"/>
        <v>468849</v>
      </c>
      <c r="F109" s="489">
        <f t="shared" si="4"/>
        <v>114497</v>
      </c>
      <c r="G109" s="489">
        <f t="shared" si="4"/>
        <v>161666</v>
      </c>
      <c r="H109" s="489">
        <f t="shared" si="4"/>
        <v>2951</v>
      </c>
      <c r="I109" s="489">
        <f t="shared" si="4"/>
        <v>28078</v>
      </c>
      <c r="J109" s="489">
        <f t="shared" si="4"/>
        <v>405909</v>
      </c>
      <c r="K109" s="439">
        <f t="shared" si="4"/>
        <v>28078</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14711</v>
      </c>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14711</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1674905</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1674905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1771</v>
      </c>
      <c r="B125" s="260">
        <v>3105</v>
      </c>
      <c r="C125" s="408">
        <v>56595</v>
      </c>
      <c r="D125" s="488"/>
      <c r="E125" s="429"/>
      <c r="F125" s="408"/>
      <c r="G125" s="429"/>
      <c r="H125" s="429"/>
      <c r="I125" s="429"/>
      <c r="J125" s="429"/>
      <c r="K125" s="429"/>
    </row>
    <row r="126" spans="1:11" ht="12.75" customHeight="1" x14ac:dyDescent="0.2">
      <c r="A126" s="903" t="s">
        <v>1012</v>
      </c>
      <c r="B126" s="260">
        <v>3110</v>
      </c>
      <c r="C126" s="479">
        <v>72750</v>
      </c>
      <c r="D126" s="408"/>
      <c r="E126" s="429"/>
      <c r="F126" s="408"/>
      <c r="G126" s="429"/>
      <c r="H126" s="429"/>
      <c r="I126" s="429"/>
      <c r="J126" s="429"/>
      <c r="K126" s="429"/>
    </row>
    <row r="127" spans="1:11" ht="12.75" customHeight="1" x14ac:dyDescent="0.2">
      <c r="A127" s="903" t="s">
        <v>111</v>
      </c>
      <c r="B127" s="260">
        <v>3120</v>
      </c>
      <c r="C127" s="408">
        <v>2214</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131559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480</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6424</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86735</v>
      </c>
      <c r="G151" s="432"/>
      <c r="H151" s="429"/>
      <c r="I151" s="429"/>
      <c r="J151" s="429"/>
      <c r="K151" s="429"/>
    </row>
    <row r="152" spans="1:11" ht="12.75" customHeight="1" x14ac:dyDescent="0.2">
      <c r="A152" s="903" t="s">
        <v>1223</v>
      </c>
      <c r="B152" s="260">
        <v>3510</v>
      </c>
      <c r="C152" s="479"/>
      <c r="D152" s="408"/>
      <c r="E152" s="488"/>
      <c r="F152" s="408">
        <v>6424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93159</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226463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364926</v>
      </c>
      <c r="D172" s="914">
        <f t="shared" si="6"/>
        <v>0</v>
      </c>
      <c r="E172" s="914">
        <f t="shared" si="6"/>
        <v>0</v>
      </c>
      <c r="F172" s="914">
        <f t="shared" si="6"/>
        <v>93159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2039831</v>
      </c>
      <c r="D173" s="489">
        <f>SUM(D121,D172)</f>
        <v>0</v>
      </c>
      <c r="E173" s="489">
        <f>SUM(E121,E172)</f>
        <v>0</v>
      </c>
      <c r="F173" s="489">
        <f t="shared" ref="F173:K173" si="7">SUM(F121,F172)</f>
        <v>93159</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72400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19444</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91844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108369</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108369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3050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9205</v>
      </c>
      <c r="D270" s="420"/>
      <c r="E270" s="429"/>
      <c r="F270" s="420"/>
      <c r="G270" s="420"/>
      <c r="H270" s="429"/>
      <c r="I270" s="429"/>
      <c r="J270" s="429"/>
      <c r="K270" s="429"/>
    </row>
    <row r="271" spans="1:11" ht="12.75" customHeight="1" thickTop="1" thickBot="1" x14ac:dyDescent="0.25">
      <c r="A271" s="903" t="s">
        <v>435</v>
      </c>
      <c r="B271" s="39">
        <v>4992</v>
      </c>
      <c r="C271" s="493">
        <v>20496</v>
      </c>
      <c r="D271" s="420"/>
      <c r="E271" s="429"/>
      <c r="F271" s="420"/>
      <c r="G271" s="420"/>
      <c r="H271" s="429"/>
      <c r="I271" s="429"/>
      <c r="J271" s="429"/>
      <c r="K271" s="429"/>
    </row>
    <row r="272" spans="1:11" s="28" customFormat="1" ht="12.75" customHeight="1" thickTop="1" thickBot="1" x14ac:dyDescent="0.25">
      <c r="A272" s="906" t="s">
        <v>78</v>
      </c>
      <c r="B272" s="157">
        <v>4999</v>
      </c>
      <c r="C272" s="493">
        <v>37056</v>
      </c>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270020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270020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3921559</v>
      </c>
      <c r="D275" s="489">
        <f t="shared" si="12"/>
        <v>365627</v>
      </c>
      <c r="E275" s="489">
        <f t="shared" si="12"/>
        <v>468849</v>
      </c>
      <c r="F275" s="489">
        <f t="shared" si="12"/>
        <v>207656</v>
      </c>
      <c r="G275" s="489">
        <f t="shared" si="12"/>
        <v>161666</v>
      </c>
      <c r="H275" s="489">
        <f t="shared" si="12"/>
        <v>2951</v>
      </c>
      <c r="I275" s="489">
        <f t="shared" si="12"/>
        <v>28078</v>
      </c>
      <c r="J275" s="489">
        <f t="shared" si="12"/>
        <v>405909</v>
      </c>
      <c r="K275" s="439">
        <f t="shared" si="12"/>
        <v>28078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3" t="s">
        <v>334</v>
      </c>
      <c r="B3" s="2284"/>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f>947261+703182</f>
        <v>1650443</v>
      </c>
      <c r="D5" s="408">
        <f>99852+49470+77372+59022</f>
        <v>285716</v>
      </c>
      <c r="E5" s="408">
        <f>47987+35730</f>
        <v>83717</v>
      </c>
      <c r="F5" s="408">
        <f>23599+63987+1-2020-1869</f>
        <v>83698</v>
      </c>
      <c r="G5" s="408">
        <f>2020+7822+1869</f>
        <v>11711</v>
      </c>
      <c r="H5" s="408">
        <f>120+1085</f>
        <v>1205</v>
      </c>
      <c r="I5" s="432"/>
      <c r="J5" s="432"/>
      <c r="K5" s="410">
        <f>SUM(C5:J5)</f>
        <v>2116490</v>
      </c>
      <c r="L5" s="408">
        <v>1061303</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v>78357</v>
      </c>
      <c r="D7" s="432">
        <f>10902+8659</f>
        <v>19561</v>
      </c>
      <c r="E7" s="432">
        <v>96227</v>
      </c>
      <c r="F7" s="432">
        <f>29575+1</f>
        <v>29576</v>
      </c>
      <c r="G7" s="432"/>
      <c r="H7" s="432"/>
      <c r="I7" s="432"/>
      <c r="J7" s="432"/>
      <c r="K7" s="410">
        <f t="shared" ref="K7:K32" si="0">SUM(C7:J7)</f>
        <v>223721</v>
      </c>
      <c r="L7" s="408">
        <v>1185550</v>
      </c>
    </row>
    <row r="8" spans="1:14" x14ac:dyDescent="0.2">
      <c r="A8" s="1754" t="s">
        <v>171</v>
      </c>
      <c r="B8" s="265">
        <v>1200</v>
      </c>
      <c r="C8" s="408">
        <v>287226</v>
      </c>
      <c r="D8" s="408">
        <f>22148+26711</f>
        <v>48859</v>
      </c>
      <c r="E8" s="408">
        <v>7932</v>
      </c>
      <c r="F8" s="408">
        <v>2706</v>
      </c>
      <c r="G8" s="408"/>
      <c r="H8" s="408">
        <v>48</v>
      </c>
      <c r="I8" s="432"/>
      <c r="J8" s="432"/>
      <c r="K8" s="410">
        <f t="shared" si="0"/>
        <v>346771</v>
      </c>
      <c r="L8" s="408">
        <v>355687</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49720</v>
      </c>
      <c r="D10" s="408">
        <f>10139+4249</f>
        <v>14388</v>
      </c>
      <c r="E10" s="408">
        <v>2995</v>
      </c>
      <c r="F10" s="408">
        <f>15060-2020</f>
        <v>13040</v>
      </c>
      <c r="G10" s="408">
        <v>2020</v>
      </c>
      <c r="H10" s="408"/>
      <c r="I10" s="432"/>
      <c r="J10" s="432"/>
      <c r="K10" s="410">
        <f t="shared" si="0"/>
        <v>82163</v>
      </c>
      <c r="L10" s="408">
        <v>97300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c r="D13" s="408"/>
      <c r="E13" s="408"/>
      <c r="F13" s="408"/>
      <c r="G13" s="408"/>
      <c r="H13" s="408"/>
      <c r="I13" s="432"/>
      <c r="J13" s="432"/>
      <c r="K13" s="410">
        <f t="shared" si="0"/>
        <v>0</v>
      </c>
      <c r="L13" s="408"/>
    </row>
    <row r="14" spans="1:14" x14ac:dyDescent="0.2">
      <c r="A14" s="1754" t="s">
        <v>1116</v>
      </c>
      <c r="B14" s="265">
        <v>1500</v>
      </c>
      <c r="C14" s="408">
        <v>40286</v>
      </c>
      <c r="D14" s="408">
        <v>2824</v>
      </c>
      <c r="E14" s="408">
        <v>56759</v>
      </c>
      <c r="F14" s="408">
        <v>20841</v>
      </c>
      <c r="G14" s="408"/>
      <c r="H14" s="408">
        <v>161</v>
      </c>
      <c r="I14" s="432"/>
      <c r="J14" s="432"/>
      <c r="K14" s="410">
        <f t="shared" si="0"/>
        <v>120871</v>
      </c>
      <c r="L14" s="408">
        <v>99800</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44180</v>
      </c>
      <c r="D17" s="432">
        <f>5197+5339</f>
        <v>10536</v>
      </c>
      <c r="E17" s="432">
        <v>1436</v>
      </c>
      <c r="F17" s="432">
        <v>2066</v>
      </c>
      <c r="G17" s="432"/>
      <c r="H17" s="432"/>
      <c r="I17" s="432"/>
      <c r="J17" s="432"/>
      <c r="K17" s="410">
        <f t="shared" si="0"/>
        <v>58218</v>
      </c>
      <c r="L17" s="408">
        <v>53700</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2150212</v>
      </c>
      <c r="D33" s="411">
        <f t="shared" ref="D33:L33" si="1">SUM(D5:D32)</f>
        <v>381884</v>
      </c>
      <c r="E33" s="411">
        <f t="shared" si="1"/>
        <v>249066</v>
      </c>
      <c r="F33" s="411">
        <f t="shared" si="1"/>
        <v>151927</v>
      </c>
      <c r="G33" s="411">
        <f t="shared" si="1"/>
        <v>13731</v>
      </c>
      <c r="H33" s="411">
        <f t="shared" si="1"/>
        <v>1414</v>
      </c>
      <c r="I33" s="411">
        <f t="shared" si="1"/>
        <v>0</v>
      </c>
      <c r="J33" s="411">
        <f t="shared" si="1"/>
        <v>0</v>
      </c>
      <c r="K33" s="411">
        <f t="shared" si="1"/>
        <v>2948234</v>
      </c>
      <c r="L33" s="411">
        <f t="shared" si="1"/>
        <v>2853340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c r="F36" s="414"/>
      <c r="G36" s="414"/>
      <c r="H36" s="414"/>
      <c r="I36" s="432"/>
      <c r="J36" s="432"/>
      <c r="K36" s="410">
        <f t="shared" ref="K36:K41" si="2">SUM(C36:J36)</f>
        <v>0</v>
      </c>
      <c r="L36" s="408"/>
    </row>
    <row r="37" spans="1:14" x14ac:dyDescent="0.2">
      <c r="A37" s="1754" t="s">
        <v>1264</v>
      </c>
      <c r="B37" s="265">
        <v>2120</v>
      </c>
      <c r="C37" s="408">
        <v>67575</v>
      </c>
      <c r="D37" s="408">
        <f>7131+8530</f>
        <v>15661</v>
      </c>
      <c r="E37" s="408">
        <v>877</v>
      </c>
      <c r="F37" s="408">
        <v>2085</v>
      </c>
      <c r="G37" s="408"/>
      <c r="H37" s="408"/>
      <c r="I37" s="432"/>
      <c r="J37" s="432"/>
      <c r="K37" s="410">
        <f t="shared" si="2"/>
        <v>86198</v>
      </c>
      <c r="L37" s="408">
        <v>86362</v>
      </c>
    </row>
    <row r="38" spans="1:14" x14ac:dyDescent="0.2">
      <c r="A38" s="1754" t="s">
        <v>220</v>
      </c>
      <c r="B38" s="265">
        <v>2130</v>
      </c>
      <c r="C38" s="408"/>
      <c r="D38" s="408"/>
      <c r="E38" s="408"/>
      <c r="F38" s="408">
        <f>2440-930</f>
        <v>1510</v>
      </c>
      <c r="G38" s="408">
        <v>930</v>
      </c>
      <c r="H38" s="408">
        <v>50</v>
      </c>
      <c r="I38" s="432"/>
      <c r="J38" s="432"/>
      <c r="K38" s="410">
        <f t="shared" si="2"/>
        <v>2490</v>
      </c>
      <c r="L38" s="408">
        <v>4150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v>6594</v>
      </c>
      <c r="D41" s="408"/>
      <c r="E41" s="408"/>
      <c r="F41" s="408"/>
      <c r="G41" s="408"/>
      <c r="H41" s="408"/>
      <c r="I41" s="432"/>
      <c r="J41" s="432"/>
      <c r="K41" s="410">
        <f t="shared" si="2"/>
        <v>6594</v>
      </c>
      <c r="L41" s="408"/>
    </row>
    <row r="42" spans="1:14" ht="12.75" customHeight="1" thickBot="1" x14ac:dyDescent="0.25">
      <c r="A42" s="877" t="s">
        <v>639</v>
      </c>
      <c r="B42" s="464" t="s">
        <v>811</v>
      </c>
      <c r="C42" s="411">
        <f>SUM(C36:C41)</f>
        <v>74169</v>
      </c>
      <c r="D42" s="411">
        <f t="shared" ref="D42:L42" si="3">SUM(D36:D41)</f>
        <v>15661</v>
      </c>
      <c r="E42" s="411">
        <f t="shared" si="3"/>
        <v>877</v>
      </c>
      <c r="F42" s="411">
        <f t="shared" si="3"/>
        <v>3595</v>
      </c>
      <c r="G42" s="411">
        <f t="shared" si="3"/>
        <v>930</v>
      </c>
      <c r="H42" s="411">
        <f t="shared" si="3"/>
        <v>50</v>
      </c>
      <c r="I42" s="411">
        <f t="shared" si="3"/>
        <v>0</v>
      </c>
      <c r="J42" s="411">
        <f t="shared" si="3"/>
        <v>0</v>
      </c>
      <c r="K42" s="411">
        <f t="shared" si="3"/>
        <v>95282</v>
      </c>
      <c r="L42" s="411">
        <f t="shared" si="3"/>
        <v>90512</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c r="E44" s="414"/>
      <c r="F44" s="414"/>
      <c r="G44" s="414"/>
      <c r="H44" s="414"/>
      <c r="I44" s="432"/>
      <c r="J44" s="432"/>
      <c r="K44" s="416">
        <f>SUM(C44:J44)</f>
        <v>0</v>
      </c>
      <c r="L44" s="414">
        <v>2000</v>
      </c>
    </row>
    <row r="45" spans="1:14" x14ac:dyDescent="0.2">
      <c r="A45" s="1754" t="s">
        <v>955</v>
      </c>
      <c r="B45" s="265">
        <v>2220</v>
      </c>
      <c r="C45" s="408">
        <v>57617</v>
      </c>
      <c r="D45" s="408">
        <f>5930+5490+1</f>
        <v>11421</v>
      </c>
      <c r="E45" s="408"/>
      <c r="F45" s="408">
        <v>4046</v>
      </c>
      <c r="G45" s="408"/>
      <c r="H45" s="408"/>
      <c r="I45" s="432"/>
      <c r="J45" s="432"/>
      <c r="K45" s="416">
        <f>SUM(C45:J45)</f>
        <v>73084</v>
      </c>
      <c r="L45" s="408">
        <v>72414</v>
      </c>
    </row>
    <row r="46" spans="1:14" x14ac:dyDescent="0.2">
      <c r="A46" s="1754"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57617</v>
      </c>
      <c r="D47" s="411">
        <f t="shared" ref="D47:K47" si="4">SUM(D44:D46)</f>
        <v>11421</v>
      </c>
      <c r="E47" s="411">
        <f t="shared" si="4"/>
        <v>0</v>
      </c>
      <c r="F47" s="411">
        <f t="shared" si="4"/>
        <v>4046</v>
      </c>
      <c r="G47" s="411">
        <f t="shared" si="4"/>
        <v>0</v>
      </c>
      <c r="H47" s="411">
        <f t="shared" si="4"/>
        <v>0</v>
      </c>
      <c r="I47" s="411">
        <f t="shared" si="4"/>
        <v>0</v>
      </c>
      <c r="J47" s="411">
        <f t="shared" si="4"/>
        <v>0</v>
      </c>
      <c r="K47" s="411">
        <f t="shared" si="4"/>
        <v>73084</v>
      </c>
      <c r="L47" s="411">
        <f>SUM(L44:L46)</f>
        <v>74414</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c r="E49" s="414">
        <v>49327</v>
      </c>
      <c r="F49" s="414">
        <v>7956</v>
      </c>
      <c r="G49" s="414"/>
      <c r="H49" s="414">
        <v>5129</v>
      </c>
      <c r="I49" s="432"/>
      <c r="J49" s="432"/>
      <c r="K49" s="416">
        <f>SUM(C49:J49)</f>
        <v>62412</v>
      </c>
      <c r="L49" s="414">
        <v>36500</v>
      </c>
    </row>
    <row r="50" spans="1:14" x14ac:dyDescent="0.2">
      <c r="A50" s="1754" t="s">
        <v>958</v>
      </c>
      <c r="B50" s="265">
        <v>2320</v>
      </c>
      <c r="C50" s="408">
        <v>84527</v>
      </c>
      <c r="D50" s="408">
        <f>16400+38882</f>
        <v>55282</v>
      </c>
      <c r="E50" s="408">
        <v>15891</v>
      </c>
      <c r="F50" s="408">
        <v>603</v>
      </c>
      <c r="G50" s="408"/>
      <c r="H50" s="408">
        <v>8465</v>
      </c>
      <c r="I50" s="432"/>
      <c r="J50" s="432"/>
      <c r="K50" s="416">
        <f>SUM(C50:J50)</f>
        <v>164768</v>
      </c>
      <c r="L50" s="408">
        <v>150400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84527</v>
      </c>
      <c r="D53" s="411">
        <f t="shared" ref="D53:L53" si="5">SUM(D49:D52)</f>
        <v>55282</v>
      </c>
      <c r="E53" s="411">
        <f t="shared" si="5"/>
        <v>65218</v>
      </c>
      <c r="F53" s="411">
        <f t="shared" si="5"/>
        <v>8559</v>
      </c>
      <c r="G53" s="411">
        <f t="shared" si="5"/>
        <v>0</v>
      </c>
      <c r="H53" s="411">
        <f t="shared" si="5"/>
        <v>13594</v>
      </c>
      <c r="I53" s="411">
        <f t="shared" si="5"/>
        <v>0</v>
      </c>
      <c r="J53" s="411">
        <f t="shared" si="5"/>
        <v>0</v>
      </c>
      <c r="K53" s="411">
        <f t="shared" si="5"/>
        <v>227180</v>
      </c>
      <c r="L53" s="411">
        <f t="shared" si="5"/>
        <v>186900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143009</v>
      </c>
      <c r="D55" s="414">
        <f>17131+11463</f>
        <v>28594</v>
      </c>
      <c r="E55" s="414">
        <v>3068</v>
      </c>
      <c r="F55" s="414">
        <v>5182</v>
      </c>
      <c r="G55" s="414"/>
      <c r="H55" s="414">
        <v>1789</v>
      </c>
      <c r="I55" s="432"/>
      <c r="J55" s="432"/>
      <c r="K55" s="416">
        <f>SUM(C55:J55)</f>
        <v>181642</v>
      </c>
      <c r="L55" s="414">
        <v>157000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143009</v>
      </c>
      <c r="D57" s="417">
        <f t="shared" ref="D57:K57" si="6">SUM(D55:D56)</f>
        <v>28594</v>
      </c>
      <c r="E57" s="417">
        <f t="shared" si="6"/>
        <v>3068</v>
      </c>
      <c r="F57" s="417">
        <f t="shared" si="6"/>
        <v>5182</v>
      </c>
      <c r="G57" s="417">
        <f t="shared" si="6"/>
        <v>0</v>
      </c>
      <c r="H57" s="417">
        <f t="shared" si="6"/>
        <v>1789</v>
      </c>
      <c r="I57" s="417">
        <f t="shared" si="6"/>
        <v>0</v>
      </c>
      <c r="J57" s="417">
        <f t="shared" si="6"/>
        <v>0</v>
      </c>
      <c r="K57" s="417">
        <f t="shared" si="6"/>
        <v>181642</v>
      </c>
      <c r="L57" s="411">
        <f>SUM(L55:L56)</f>
        <v>157000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68854</v>
      </c>
      <c r="D60" s="408">
        <v>1766</v>
      </c>
      <c r="E60" s="408">
        <v>7163</v>
      </c>
      <c r="F60" s="408">
        <v>1253</v>
      </c>
      <c r="G60" s="408"/>
      <c r="H60" s="408">
        <v>2394</v>
      </c>
      <c r="I60" s="432"/>
      <c r="J60" s="432"/>
      <c r="K60" s="416">
        <f t="shared" si="7"/>
        <v>81430</v>
      </c>
      <c r="L60" s="408">
        <v>80226</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58694</v>
      </c>
      <c r="D63" s="408"/>
      <c r="E63" s="408">
        <v>28488</v>
      </c>
      <c r="F63" s="408">
        <v>90867</v>
      </c>
      <c r="G63" s="408"/>
      <c r="H63" s="408">
        <v>155</v>
      </c>
      <c r="I63" s="432"/>
      <c r="J63" s="432"/>
      <c r="K63" s="416">
        <f t="shared" si="7"/>
        <v>178204</v>
      </c>
      <c r="L63" s="408">
        <v>157562</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127548</v>
      </c>
      <c r="D65" s="411">
        <f t="shared" ref="D65:L65" si="8">SUM(D59:D64)</f>
        <v>1766</v>
      </c>
      <c r="E65" s="411">
        <f t="shared" si="8"/>
        <v>35651</v>
      </c>
      <c r="F65" s="411">
        <f t="shared" si="8"/>
        <v>92120</v>
      </c>
      <c r="G65" s="411">
        <f t="shared" si="8"/>
        <v>0</v>
      </c>
      <c r="H65" s="411">
        <f t="shared" si="8"/>
        <v>2549</v>
      </c>
      <c r="I65" s="411">
        <f t="shared" si="8"/>
        <v>0</v>
      </c>
      <c r="J65" s="411">
        <f t="shared" si="8"/>
        <v>0</v>
      </c>
      <c r="K65" s="411">
        <f t="shared" si="8"/>
        <v>259634</v>
      </c>
      <c r="L65" s="411">
        <f t="shared" si="8"/>
        <v>237788</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486870</v>
      </c>
      <c r="D74" s="421">
        <f t="shared" ref="D74:K74" si="10">SUM(D42,D47,D53,D57,D65,D72,D73)</f>
        <v>112724</v>
      </c>
      <c r="E74" s="421">
        <f t="shared" si="10"/>
        <v>104814</v>
      </c>
      <c r="F74" s="421">
        <f t="shared" si="10"/>
        <v>113502</v>
      </c>
      <c r="G74" s="421">
        <f t="shared" si="10"/>
        <v>930</v>
      </c>
      <c r="H74" s="421">
        <f t="shared" si="10"/>
        <v>17982</v>
      </c>
      <c r="I74" s="421">
        <f t="shared" si="10"/>
        <v>0</v>
      </c>
      <c r="J74" s="421">
        <f t="shared" si="10"/>
        <v>0</v>
      </c>
      <c r="K74" s="421">
        <f t="shared" si="10"/>
        <v>836822</v>
      </c>
      <c r="L74" s="421">
        <f>SUM(L42,L47,L53,L57,L65,L72,L73)</f>
        <v>746614</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v>528</v>
      </c>
      <c r="F78" s="409"/>
      <c r="G78" s="409"/>
      <c r="H78" s="423"/>
      <c r="I78" s="503"/>
      <c r="J78" s="503"/>
      <c r="K78" s="410">
        <f t="shared" ref="K78:K83" si="11">SUM(C78:J78)</f>
        <v>528</v>
      </c>
      <c r="L78" s="414"/>
    </row>
    <row r="79" spans="1:14" x14ac:dyDescent="0.2">
      <c r="A79" s="1754" t="s">
        <v>343</v>
      </c>
      <c r="B79" s="265">
        <v>4120</v>
      </c>
      <c r="C79" s="409"/>
      <c r="D79" s="409"/>
      <c r="E79" s="408">
        <v>122113</v>
      </c>
      <c r="F79" s="409"/>
      <c r="G79" s="409"/>
      <c r="H79" s="408"/>
      <c r="I79" s="503"/>
      <c r="J79" s="503"/>
      <c r="K79" s="410">
        <f t="shared" si="11"/>
        <v>122113</v>
      </c>
      <c r="L79" s="408">
        <v>150000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v>56942</v>
      </c>
      <c r="F81" s="409"/>
      <c r="G81" s="409"/>
      <c r="H81" s="408"/>
      <c r="I81" s="503"/>
      <c r="J81" s="503"/>
      <c r="K81" s="410">
        <f t="shared" si="11"/>
        <v>56942</v>
      </c>
      <c r="L81" s="408">
        <v>58803</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179583</v>
      </c>
      <c r="F84" s="409"/>
      <c r="G84" s="409"/>
      <c r="H84" s="411">
        <f>SUM(H78:H83)</f>
        <v>0</v>
      </c>
      <c r="I84" s="503"/>
      <c r="J84" s="503"/>
      <c r="K84" s="411">
        <f>SUM(K78:K83)</f>
        <v>179583</v>
      </c>
      <c r="L84" s="411">
        <f>SUM(L78:L83)</f>
        <v>208803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179583</v>
      </c>
      <c r="F102" s="409"/>
      <c r="G102" s="409"/>
      <c r="H102" s="421">
        <f>SUM(H84,H92,H100,H101)</f>
        <v>0</v>
      </c>
      <c r="I102" s="503"/>
      <c r="J102" s="503"/>
      <c r="K102" s="421">
        <f>SUM(K84,K92,K100,K101)</f>
        <v>179583</v>
      </c>
      <c r="L102" s="421">
        <f>SUM(L84,L92,L100,L101)</f>
        <v>208803</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2637082</v>
      </c>
      <c r="D114" s="411">
        <f t="shared" ref="D114:K114" si="13">SUM(D33,D74,D75,D102,D112,D113)</f>
        <v>494608</v>
      </c>
      <c r="E114" s="411">
        <f t="shared" si="13"/>
        <v>533463</v>
      </c>
      <c r="F114" s="411">
        <f t="shared" si="13"/>
        <v>265429</v>
      </c>
      <c r="G114" s="411">
        <f t="shared" si="13"/>
        <v>14661</v>
      </c>
      <c r="H114" s="411">
        <f>SUM(H33,H74,H75,H102,H112,H113)</f>
        <v>19396</v>
      </c>
      <c r="I114" s="411">
        <f t="shared" si="13"/>
        <v>0</v>
      </c>
      <c r="J114" s="411">
        <f t="shared" si="13"/>
        <v>0</v>
      </c>
      <c r="K114" s="411">
        <f t="shared" si="13"/>
        <v>3964639</v>
      </c>
      <c r="L114" s="411">
        <f>SUM(L33,L74,L75,L102,L112,L113)</f>
        <v>3808757</v>
      </c>
    </row>
    <row r="115" spans="1:14" ht="23.25" thickTop="1" x14ac:dyDescent="0.2">
      <c r="A115" s="1766" t="s">
        <v>1154</v>
      </c>
      <c r="B115" s="882"/>
      <c r="C115" s="412"/>
      <c r="D115" s="412"/>
      <c r="E115" s="412"/>
      <c r="F115" s="412"/>
      <c r="G115" s="412"/>
      <c r="H115" s="412"/>
      <c r="I115" s="412"/>
      <c r="J115" s="412"/>
      <c r="K115" s="436">
        <f>'Revenues 9-14'!C275-'Expenditures 15-22'!K114</f>
        <v>-43080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f>35812+5196</f>
        <v>41008</v>
      </c>
      <c r="D124" s="408">
        <v>4249</v>
      </c>
      <c r="E124" s="408">
        <f>156874+6744+8790+8856-25800</f>
        <v>155464</v>
      </c>
      <c r="F124" s="408">
        <f>53671+2854+109435</f>
        <v>165960</v>
      </c>
      <c r="G124" s="408">
        <f>7140+25800</f>
        <v>32940</v>
      </c>
      <c r="H124" s="408"/>
      <c r="I124" s="432"/>
      <c r="J124" s="432"/>
      <c r="K124" s="411">
        <f>SUM(C124:J124)</f>
        <v>399621</v>
      </c>
      <c r="L124" s="408">
        <v>312100</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41008</v>
      </c>
      <c r="D127" s="411">
        <f t="shared" ref="D127:L127" si="14">SUM(D122:D126)</f>
        <v>4249</v>
      </c>
      <c r="E127" s="411">
        <f t="shared" si="14"/>
        <v>155464</v>
      </c>
      <c r="F127" s="411">
        <f t="shared" si="14"/>
        <v>165960</v>
      </c>
      <c r="G127" s="411">
        <f t="shared" si="14"/>
        <v>32940</v>
      </c>
      <c r="H127" s="411">
        <f t="shared" si="14"/>
        <v>0</v>
      </c>
      <c r="I127" s="411">
        <f t="shared" si="14"/>
        <v>0</v>
      </c>
      <c r="J127" s="411">
        <f t="shared" si="14"/>
        <v>0</v>
      </c>
      <c r="K127" s="411">
        <f t="shared" si="14"/>
        <v>399621</v>
      </c>
      <c r="L127" s="411">
        <f t="shared" si="14"/>
        <v>312100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41008</v>
      </c>
      <c r="D129" s="421">
        <f t="shared" ref="D129:L129" si="15">SUM(D120,D127,D128)</f>
        <v>4249</v>
      </c>
      <c r="E129" s="421">
        <f t="shared" si="15"/>
        <v>155464</v>
      </c>
      <c r="F129" s="421">
        <f t="shared" si="15"/>
        <v>165960</v>
      </c>
      <c r="G129" s="421">
        <f t="shared" si="15"/>
        <v>32940</v>
      </c>
      <c r="H129" s="421">
        <f t="shared" si="15"/>
        <v>0</v>
      </c>
      <c r="I129" s="421">
        <f t="shared" si="15"/>
        <v>0</v>
      </c>
      <c r="J129" s="421">
        <f t="shared" si="15"/>
        <v>0</v>
      </c>
      <c r="K129" s="421">
        <f t="shared" si="15"/>
        <v>399621</v>
      </c>
      <c r="L129" s="421">
        <f t="shared" si="15"/>
        <v>312100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2" t="s">
        <v>704</v>
      </c>
      <c r="B150" s="2293"/>
      <c r="C150" s="411">
        <f>SUM(C129,C130,C138,C148,C149)</f>
        <v>41008</v>
      </c>
      <c r="D150" s="411">
        <f t="shared" ref="D150:K150" si="16">SUM(D129,D130,D138,D148,D149)</f>
        <v>4249</v>
      </c>
      <c r="E150" s="411">
        <f t="shared" si="16"/>
        <v>155464</v>
      </c>
      <c r="F150" s="411">
        <f t="shared" si="16"/>
        <v>165960</v>
      </c>
      <c r="G150" s="411">
        <f t="shared" si="16"/>
        <v>32940</v>
      </c>
      <c r="H150" s="411">
        <f t="shared" si="16"/>
        <v>0</v>
      </c>
      <c r="I150" s="411">
        <f t="shared" si="16"/>
        <v>0</v>
      </c>
      <c r="J150" s="411">
        <f t="shared" si="16"/>
        <v>0</v>
      </c>
      <c r="K150" s="411">
        <f t="shared" si="16"/>
        <v>399621</v>
      </c>
      <c r="L150" s="411">
        <f>SUM(L129,L130,L138,L148,L149)</f>
        <v>312100</v>
      </c>
    </row>
    <row r="151" spans="1:14" ht="12.75" customHeight="1" thickTop="1" x14ac:dyDescent="0.2">
      <c r="A151" s="2288" t="s">
        <v>1377</v>
      </c>
      <c r="B151" s="2289"/>
      <c r="C151" s="412"/>
      <c r="D151" s="412"/>
      <c r="E151" s="412"/>
      <c r="F151" s="412"/>
      <c r="G151" s="412"/>
      <c r="H151" s="412"/>
      <c r="I151" s="412"/>
      <c r="J151" s="409"/>
      <c r="K151" s="436">
        <f>'Revenues 9-14'!D275-'Expenditures 15-22'!K150</f>
        <v>-33994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7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171711</v>
      </c>
      <c r="I163" s="409"/>
      <c r="J163" s="409"/>
      <c r="K163" s="410">
        <f>SUM(C163:H163)</f>
        <v>171711</v>
      </c>
      <c r="L163" s="1804">
        <v>285000</v>
      </c>
    </row>
    <row r="164" spans="1:14" ht="33.75" customHeight="1" x14ac:dyDescent="0.2">
      <c r="A164" s="1774" t="s">
        <v>290</v>
      </c>
      <c r="B164" s="532" t="s">
        <v>32</v>
      </c>
      <c r="C164" s="409"/>
      <c r="D164" s="409"/>
      <c r="E164" s="409"/>
      <c r="F164" s="409"/>
      <c r="G164" s="409"/>
      <c r="H164" s="1807">
        <v>2023984</v>
      </c>
      <c r="I164" s="409"/>
      <c r="J164" s="409"/>
      <c r="K164" s="410">
        <f>SUM(C164:J164)</f>
        <v>2023984</v>
      </c>
      <c r="L164" s="1807">
        <v>176000</v>
      </c>
    </row>
    <row r="165" spans="1:14" ht="13.5" customHeight="1" thickBot="1" x14ac:dyDescent="0.25">
      <c r="A165" s="1758" t="s">
        <v>864</v>
      </c>
      <c r="B165" s="533" t="s">
        <v>87</v>
      </c>
      <c r="C165" s="409"/>
      <c r="D165" s="409"/>
      <c r="E165" s="422"/>
      <c r="F165" s="409"/>
      <c r="G165" s="409"/>
      <c r="H165" s="1807">
        <v>2750</v>
      </c>
      <c r="I165" s="503"/>
      <c r="J165" s="409"/>
      <c r="K165" s="410">
        <f>SUM(C165:J165)</f>
        <v>2750</v>
      </c>
      <c r="L165" s="1807">
        <v>2600</v>
      </c>
    </row>
    <row r="166" spans="1:14" ht="12.75" customHeight="1" thickTop="1" thickBot="1" x14ac:dyDescent="0.25">
      <c r="A166" s="877" t="s">
        <v>723</v>
      </c>
      <c r="B166" s="464" t="s">
        <v>570</v>
      </c>
      <c r="C166" s="409"/>
      <c r="D166" s="409"/>
      <c r="E166" s="424">
        <f>SUM(E162,E163,E164,E165)</f>
        <v>0</v>
      </c>
      <c r="F166" s="409"/>
      <c r="G166" s="409"/>
      <c r="H166" s="421">
        <f>SUM(H162,H163,H164,H165)</f>
        <v>2198445</v>
      </c>
      <c r="I166" s="433"/>
      <c r="J166" s="409"/>
      <c r="K166" s="421">
        <f>SUM(K162,K163,K164,K165)</f>
        <v>2198445</v>
      </c>
      <c r="L166" s="421">
        <f>SUM(L162,L163,L164,L165)</f>
        <v>463600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2198445</v>
      </c>
      <c r="I168" s="433"/>
      <c r="J168" s="409"/>
      <c r="K168" s="421">
        <f>SUM(K154,K166,K167)</f>
        <v>2198445</v>
      </c>
      <c r="L168" s="421">
        <f>SUM(L154,L166,L167)</f>
        <v>463600</v>
      </c>
    </row>
    <row r="169" spans="1:14" ht="23.25" thickTop="1" x14ac:dyDescent="0.2">
      <c r="A169" s="1766" t="s">
        <v>1154</v>
      </c>
      <c r="B169" s="463"/>
      <c r="C169" s="409"/>
      <c r="D169" s="409"/>
      <c r="E169" s="409"/>
      <c r="F169" s="409"/>
      <c r="G169" s="409"/>
      <c r="H169" s="412"/>
      <c r="I169" s="409"/>
      <c r="J169" s="409"/>
      <c r="K169" s="436">
        <f>'Revenues 9-14'!E275-'Expenditures 15-22'!K168</f>
        <v>-1729596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f>8435+2975</f>
        <v>11410</v>
      </c>
      <c r="D176" s="408"/>
      <c r="E176" s="408">
        <v>211712</v>
      </c>
      <c r="F176" s="408">
        <f>226+28036</f>
        <v>28262</v>
      </c>
      <c r="G176" s="408"/>
      <c r="H176" s="408"/>
      <c r="I176" s="432"/>
      <c r="J176" s="432"/>
      <c r="K176" s="410">
        <f>SUM(C176:J176)</f>
        <v>251384</v>
      </c>
      <c r="L176" s="408">
        <v>284500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11410</v>
      </c>
      <c r="D178" s="421">
        <f t="shared" ref="D178:J178" si="17">SUM(D174,D176,D177)</f>
        <v>0</v>
      </c>
      <c r="E178" s="421">
        <f t="shared" si="17"/>
        <v>211712</v>
      </c>
      <c r="F178" s="421">
        <f t="shared" si="17"/>
        <v>28262</v>
      </c>
      <c r="G178" s="421">
        <f t="shared" si="17"/>
        <v>0</v>
      </c>
      <c r="H178" s="421">
        <f t="shared" si="17"/>
        <v>0</v>
      </c>
      <c r="I178" s="421">
        <f t="shared" si="17"/>
        <v>0</v>
      </c>
      <c r="J178" s="421">
        <f t="shared" si="17"/>
        <v>0</v>
      </c>
      <c r="K178" s="421">
        <f>SUM(K174,K176,K177)</f>
        <v>251384</v>
      </c>
      <c r="L178" s="421">
        <f>SUM(L174, L176:L177)</f>
        <v>284500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11410</v>
      </c>
      <c r="D204" s="411">
        <f>SUM(D178,D179)</f>
        <v>0</v>
      </c>
      <c r="E204" s="411">
        <f>SUM(E178,E179,E190)</f>
        <v>211712</v>
      </c>
      <c r="F204" s="411">
        <f>SUM(F178,F179)</f>
        <v>28262</v>
      </c>
      <c r="G204" s="411">
        <f>SUM(G178,G179)</f>
        <v>0</v>
      </c>
      <c r="H204" s="411">
        <f>SUM(H178,H179,H190,H202,H203)</f>
        <v>0</v>
      </c>
      <c r="I204" s="411">
        <f>SUM(I178,I179)</f>
        <v>0</v>
      </c>
      <c r="J204" s="411">
        <f>SUM(J178,J179)</f>
        <v>0</v>
      </c>
      <c r="K204" s="410">
        <f>SUM(K178,K179,K190,K202,K203)</f>
        <v>251384</v>
      </c>
      <c r="L204" s="411">
        <f>SUM(L178,L179,L190,L202,L203)</f>
        <v>284500</v>
      </c>
    </row>
    <row r="205" spans="1:14" ht="23.25" thickTop="1" x14ac:dyDescent="0.2">
      <c r="A205" s="1766" t="s">
        <v>1154</v>
      </c>
      <c r="B205" s="463"/>
      <c r="C205" s="412"/>
      <c r="D205" s="412"/>
      <c r="E205" s="412"/>
      <c r="F205" s="412"/>
      <c r="G205" s="412"/>
      <c r="H205" s="412"/>
      <c r="I205" s="409"/>
      <c r="J205" s="409"/>
      <c r="K205" s="436">
        <f>'Revenues 9-14'!F275-'Expenditures 15-22'!K204</f>
        <v>-43728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f>14639+11335</f>
        <v>25974</v>
      </c>
      <c r="E209" s="409"/>
      <c r="F209" s="409"/>
      <c r="G209" s="409"/>
      <c r="H209" s="409"/>
      <c r="I209" s="409"/>
      <c r="J209" s="409"/>
      <c r="K209" s="410">
        <f>D209</f>
        <v>25974</v>
      </c>
      <c r="L209" s="408">
        <v>16000</v>
      </c>
    </row>
    <row r="210" spans="1:12" x14ac:dyDescent="0.2">
      <c r="A210" s="1754" t="s">
        <v>170</v>
      </c>
      <c r="B210" s="265" t="s">
        <v>1120</v>
      </c>
      <c r="C210" s="409"/>
      <c r="D210" s="432"/>
      <c r="E210" s="409"/>
      <c r="F210" s="409"/>
      <c r="G210" s="409"/>
      <c r="H210" s="409"/>
      <c r="I210" s="409"/>
      <c r="J210" s="409"/>
      <c r="K210" s="410">
        <f t="shared" ref="K210:K222" si="19">D210</f>
        <v>0</v>
      </c>
      <c r="L210" s="408">
        <v>12000</v>
      </c>
    </row>
    <row r="211" spans="1:12" x14ac:dyDescent="0.2">
      <c r="A211" s="1754" t="s">
        <v>171</v>
      </c>
      <c r="B211" s="265">
        <v>1200</v>
      </c>
      <c r="C211" s="409"/>
      <c r="D211" s="408">
        <v>28741</v>
      </c>
      <c r="E211" s="409"/>
      <c r="F211" s="409"/>
      <c r="G211" s="409"/>
      <c r="H211" s="409"/>
      <c r="I211" s="409"/>
      <c r="J211" s="409"/>
      <c r="K211" s="410">
        <f t="shared" si="19"/>
        <v>28741</v>
      </c>
      <c r="L211" s="408">
        <v>33100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c r="E213" s="409"/>
      <c r="F213" s="409"/>
      <c r="G213" s="409"/>
      <c r="H213" s="409"/>
      <c r="I213" s="409"/>
      <c r="J213" s="409"/>
      <c r="K213" s="410">
        <f t="shared" si="19"/>
        <v>0</v>
      </c>
      <c r="L213" s="408"/>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c r="E216" s="409"/>
      <c r="F216" s="409"/>
      <c r="G216" s="409"/>
      <c r="H216" s="409"/>
      <c r="I216" s="409"/>
      <c r="J216" s="409"/>
      <c r="K216" s="410">
        <f t="shared" si="19"/>
        <v>0</v>
      </c>
      <c r="L216" s="408"/>
    </row>
    <row r="217" spans="1:12" x14ac:dyDescent="0.2">
      <c r="A217" s="1754" t="s">
        <v>1116</v>
      </c>
      <c r="B217" s="265">
        <v>1500</v>
      </c>
      <c r="C217" s="409"/>
      <c r="D217" s="408">
        <v>4583</v>
      </c>
      <c r="E217" s="409"/>
      <c r="F217" s="409"/>
      <c r="G217" s="409"/>
      <c r="H217" s="409"/>
      <c r="I217" s="409"/>
      <c r="J217" s="409"/>
      <c r="K217" s="410">
        <f t="shared" si="19"/>
        <v>4583</v>
      </c>
      <c r="L217" s="408">
        <v>5900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752</v>
      </c>
      <c r="E220" s="409"/>
      <c r="F220" s="409"/>
      <c r="G220" s="409"/>
      <c r="H220" s="409"/>
      <c r="I220" s="409"/>
      <c r="J220" s="409"/>
      <c r="K220" s="410">
        <f t="shared" si="19"/>
        <v>752</v>
      </c>
      <c r="L220" s="408">
        <v>800</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60050</v>
      </c>
      <c r="E223" s="409"/>
      <c r="F223" s="409"/>
      <c r="G223" s="409"/>
      <c r="H223" s="409"/>
      <c r="I223" s="409"/>
      <c r="J223" s="409"/>
      <c r="K223" s="411">
        <f>SUM(K209:K222)</f>
        <v>60050</v>
      </c>
      <c r="L223" s="411">
        <f>SUM(L209:L222)</f>
        <v>67800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row>
    <row r="227" spans="1:12" x14ac:dyDescent="0.2">
      <c r="A227" s="1754" t="s">
        <v>1264</v>
      </c>
      <c r="B227" s="265">
        <v>2120</v>
      </c>
      <c r="C227" s="409"/>
      <c r="D227" s="408">
        <v>1055</v>
      </c>
      <c r="E227" s="409"/>
      <c r="F227" s="409"/>
      <c r="G227" s="409"/>
      <c r="H227" s="409"/>
      <c r="I227" s="409"/>
      <c r="J227" s="409"/>
      <c r="K227" s="410">
        <f t="shared" si="20"/>
        <v>1055</v>
      </c>
      <c r="L227" s="408">
        <v>1100</v>
      </c>
    </row>
    <row r="228" spans="1:12" x14ac:dyDescent="0.2">
      <c r="A228" s="1754" t="s">
        <v>220</v>
      </c>
      <c r="B228" s="265">
        <v>2130</v>
      </c>
      <c r="C228" s="409"/>
      <c r="D228" s="408">
        <v>6211</v>
      </c>
      <c r="E228" s="409"/>
      <c r="F228" s="409"/>
      <c r="G228" s="409"/>
      <c r="H228" s="409"/>
      <c r="I228" s="409"/>
      <c r="J228" s="409"/>
      <c r="K228" s="410">
        <f t="shared" si="20"/>
        <v>6211</v>
      </c>
      <c r="L228" s="408">
        <v>6900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1352</v>
      </c>
      <c r="E231" s="409"/>
      <c r="F231" s="409"/>
      <c r="G231" s="409"/>
      <c r="H231" s="409"/>
      <c r="I231" s="409"/>
      <c r="J231" s="409"/>
      <c r="K231" s="410">
        <f t="shared" si="20"/>
        <v>1352</v>
      </c>
      <c r="L231" s="408"/>
    </row>
    <row r="232" spans="1:12" ht="12.75" customHeight="1" thickBot="1" x14ac:dyDescent="0.25">
      <c r="A232" s="877" t="s">
        <v>639</v>
      </c>
      <c r="B232" s="461" t="s">
        <v>811</v>
      </c>
      <c r="C232" s="409"/>
      <c r="D232" s="411">
        <f>SUM(D226:D231)</f>
        <v>8618</v>
      </c>
      <c r="E232" s="409"/>
      <c r="F232" s="409"/>
      <c r="G232" s="409"/>
      <c r="H232" s="409"/>
      <c r="I232" s="409"/>
      <c r="J232" s="409"/>
      <c r="K232" s="411">
        <f>SUM(K226:K231)</f>
        <v>8618</v>
      </c>
      <c r="L232" s="411">
        <f>SUM(L226:L231)</f>
        <v>8000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row>
    <row r="235" spans="1:12" x14ac:dyDescent="0.2">
      <c r="A235" s="1754" t="s">
        <v>955</v>
      </c>
      <c r="B235" s="265">
        <v>2220</v>
      </c>
      <c r="C235" s="409"/>
      <c r="D235" s="408">
        <v>783</v>
      </c>
      <c r="E235" s="409"/>
      <c r="F235" s="409"/>
      <c r="G235" s="409"/>
      <c r="H235" s="409"/>
      <c r="I235" s="409"/>
      <c r="J235" s="409"/>
      <c r="K235" s="416">
        <f>D235</f>
        <v>783</v>
      </c>
      <c r="L235" s="408">
        <v>770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783</v>
      </c>
      <c r="E237" s="409"/>
      <c r="F237" s="409"/>
      <c r="G237" s="409"/>
      <c r="H237" s="409"/>
      <c r="I237" s="409"/>
      <c r="J237" s="409"/>
      <c r="K237" s="411">
        <f>SUM(K234:K236)</f>
        <v>783</v>
      </c>
      <c r="L237" s="411">
        <f>SUM(L234:L236)</f>
        <v>770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2072</v>
      </c>
      <c r="E240" s="409"/>
      <c r="F240" s="409"/>
      <c r="G240" s="409"/>
      <c r="H240" s="409"/>
      <c r="I240" s="409"/>
      <c r="J240" s="409"/>
      <c r="K240" s="416">
        <f t="shared" ref="K240:K250" si="21">D240</f>
        <v>2072</v>
      </c>
      <c r="L240" s="408">
        <v>2000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2072</v>
      </c>
      <c r="E251" s="409"/>
      <c r="F251" s="409"/>
      <c r="G251" s="409"/>
      <c r="H251" s="409"/>
      <c r="I251" s="409"/>
      <c r="J251" s="409"/>
      <c r="K251" s="411">
        <f>SUM(K239:K250)</f>
        <v>2072</v>
      </c>
      <c r="L251" s="411">
        <f>SUM(L239:L250)</f>
        <v>2000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7238</v>
      </c>
      <c r="E253" s="409"/>
      <c r="F253" s="409"/>
      <c r="G253" s="409"/>
      <c r="H253" s="409"/>
      <c r="I253" s="409"/>
      <c r="J253" s="409"/>
      <c r="K253" s="416">
        <f>D253</f>
        <v>7238</v>
      </c>
      <c r="L253" s="414">
        <v>10500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7238</v>
      </c>
      <c r="E255" s="409"/>
      <c r="F255" s="409"/>
      <c r="G255" s="409"/>
      <c r="H255" s="409"/>
      <c r="I255" s="409"/>
      <c r="J255" s="409"/>
      <c r="K255" s="411">
        <f>SUM(K253:K254)</f>
        <v>7238</v>
      </c>
      <c r="L255" s="411">
        <f>SUM(L253:L254)</f>
        <v>10500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16563</v>
      </c>
      <c r="E258" s="409"/>
      <c r="F258" s="409"/>
      <c r="G258" s="409"/>
      <c r="H258" s="409"/>
      <c r="I258" s="409"/>
      <c r="J258" s="409"/>
      <c r="K258" s="416">
        <f t="shared" ref="K258:K263" si="22">D258</f>
        <v>16563</v>
      </c>
      <c r="L258" s="408">
        <v>17800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18940</v>
      </c>
      <c r="E260" s="409"/>
      <c r="F260" s="409"/>
      <c r="G260" s="409"/>
      <c r="H260" s="409"/>
      <c r="I260" s="409"/>
      <c r="J260" s="409"/>
      <c r="K260" s="416">
        <f t="shared" si="22"/>
        <v>18940</v>
      </c>
      <c r="L260" s="408">
        <v>19700</v>
      </c>
    </row>
    <row r="261" spans="1:12" x14ac:dyDescent="0.2">
      <c r="A261" s="1754" t="s">
        <v>1106</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14339</v>
      </c>
      <c r="E262" s="409"/>
      <c r="F262" s="409"/>
      <c r="G262" s="409"/>
      <c r="H262" s="409"/>
      <c r="I262" s="409"/>
      <c r="J262" s="409"/>
      <c r="K262" s="416">
        <f t="shared" si="22"/>
        <v>14339</v>
      </c>
      <c r="L262" s="408">
        <v>15700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49842</v>
      </c>
      <c r="E264" s="409"/>
      <c r="F264" s="409"/>
      <c r="G264" s="409"/>
      <c r="H264" s="409"/>
      <c r="I264" s="409"/>
      <c r="J264" s="409"/>
      <c r="K264" s="411">
        <f>SUM(K257:K263)</f>
        <v>49842</v>
      </c>
      <c r="L264" s="411">
        <f>SUM(L257:L263)</f>
        <v>53200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68553</v>
      </c>
      <c r="E273" s="409"/>
      <c r="F273" s="409"/>
      <c r="G273" s="409"/>
      <c r="H273" s="409"/>
      <c r="I273" s="409"/>
      <c r="J273" s="409"/>
      <c r="K273" s="421">
        <f>SUM(K232,K237,K251,K255,K264,K271,K272)</f>
        <v>68553</v>
      </c>
      <c r="L273" s="421">
        <f>SUM(L232,L237,L251,L255,L264,L271,L272)</f>
        <v>74470</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2" t="s">
        <v>583</v>
      </c>
      <c r="B288" s="2294"/>
      <c r="C288" s="409"/>
      <c r="D288" s="411">
        <f>SUM(D223,D273,D274,D278)</f>
        <v>128603</v>
      </c>
      <c r="E288" s="409"/>
      <c r="F288" s="409"/>
      <c r="G288" s="409"/>
      <c r="H288" s="411">
        <f>H286</f>
        <v>0</v>
      </c>
      <c r="I288" s="409"/>
      <c r="J288" s="409"/>
      <c r="K288" s="411">
        <f>SUM(K223,K273,K274,K278,K286,K287)</f>
        <v>128603</v>
      </c>
      <c r="L288" s="411">
        <f>SUM(L223,L273,L274,L278,L286,L287)</f>
        <v>142270</v>
      </c>
    </row>
    <row r="289" spans="1:14" ht="23.25" thickTop="1" x14ac:dyDescent="0.2">
      <c r="A289" s="891" t="s">
        <v>1154</v>
      </c>
      <c r="B289" s="892"/>
      <c r="C289" s="409"/>
      <c r="D289" s="412"/>
      <c r="E289" s="409"/>
      <c r="F289" s="409"/>
      <c r="G289" s="409"/>
      <c r="H289" s="437"/>
      <c r="I289" s="409"/>
      <c r="J289" s="409"/>
      <c r="K289" s="436">
        <f>'Revenues 9-14'!G275-'Expenditures 15-22'!K288</f>
        <v>33063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v>162852</v>
      </c>
      <c r="H294" s="408"/>
      <c r="I294" s="432"/>
      <c r="J294" s="432"/>
      <c r="K294" s="410">
        <f>SUM(C294:J294)</f>
        <v>162852</v>
      </c>
      <c r="L294" s="432"/>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162852</v>
      </c>
      <c r="H296" s="421">
        <f t="shared" si="23"/>
        <v>0</v>
      </c>
      <c r="I296" s="421">
        <f t="shared" si="23"/>
        <v>0</v>
      </c>
      <c r="J296" s="421">
        <f t="shared" si="23"/>
        <v>0</v>
      </c>
      <c r="K296" s="421">
        <f t="shared" si="23"/>
        <v>162852</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162852</v>
      </c>
      <c r="H305" s="411">
        <f>SUM(H296,H303)</f>
        <v>0</v>
      </c>
      <c r="I305" s="411">
        <f>SUM(I296)</f>
        <v>0</v>
      </c>
      <c r="J305" s="411">
        <f>SUM(J296)</f>
        <v>0</v>
      </c>
      <c r="K305" s="411">
        <f>SUM(K296,K303,K304)</f>
        <v>162852</v>
      </c>
      <c r="L305" s="411">
        <f>SUM(L296,L303,L304)</f>
        <v>0</v>
      </c>
    </row>
    <row r="306" spans="1:14" ht="23.25" customHeight="1" thickTop="1" x14ac:dyDescent="0.2">
      <c r="A306" s="2286" t="s">
        <v>1154</v>
      </c>
      <c r="B306" s="2287"/>
      <c r="C306" s="415"/>
      <c r="D306" s="415"/>
      <c r="E306" s="415"/>
      <c r="F306" s="415"/>
      <c r="G306" s="415"/>
      <c r="H306" s="415"/>
      <c r="I306" s="415"/>
      <c r="J306" s="415"/>
      <c r="K306" s="426">
        <f>'Revenues 9-14'!H275-'Expenditures 15-22'!K305</f>
        <v>-159901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31586</v>
      </c>
      <c r="F313" s="432"/>
      <c r="G313" s="432"/>
      <c r="H313" s="432"/>
      <c r="I313" s="432"/>
      <c r="J313" s="432"/>
      <c r="K313" s="1051">
        <f t="shared" ref="K313:K320" si="24">SUM(C313:J313)</f>
        <v>31586</v>
      </c>
      <c r="L313" s="432">
        <v>33000</v>
      </c>
      <c r="M313" s="899"/>
      <c r="N313" s="899"/>
    </row>
    <row r="314" spans="1:14" s="18" customFormat="1" x14ac:dyDescent="0.2">
      <c r="A314" s="881" t="s">
        <v>338</v>
      </c>
      <c r="B314" s="525" t="s">
        <v>319</v>
      </c>
      <c r="C314" s="432"/>
      <c r="D314" s="432"/>
      <c r="E314" s="432">
        <v>16248</v>
      </c>
      <c r="F314" s="432"/>
      <c r="G314" s="432"/>
      <c r="H314" s="432"/>
      <c r="I314" s="432"/>
      <c r="J314" s="432"/>
      <c r="K314" s="1051">
        <f t="shared" si="24"/>
        <v>16248</v>
      </c>
      <c r="L314" s="432">
        <v>18000</v>
      </c>
      <c r="M314" s="899"/>
      <c r="N314" s="899"/>
    </row>
    <row r="315" spans="1:14" s="18" customFormat="1" x14ac:dyDescent="0.2">
      <c r="A315" s="881" t="s">
        <v>272</v>
      </c>
      <c r="B315" s="525" t="s">
        <v>320</v>
      </c>
      <c r="C315" s="432"/>
      <c r="D315" s="432"/>
      <c r="E315" s="432">
        <v>42762</v>
      </c>
      <c r="F315" s="432"/>
      <c r="G315" s="432"/>
      <c r="H315" s="432"/>
      <c r="I315" s="432"/>
      <c r="J315" s="432"/>
      <c r="K315" s="1051">
        <f t="shared" si="24"/>
        <v>42762</v>
      </c>
      <c r="L315" s="432">
        <v>39000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307869</v>
      </c>
      <c r="F318" s="432"/>
      <c r="G318" s="432"/>
      <c r="H318" s="432"/>
      <c r="I318" s="432"/>
      <c r="J318" s="432"/>
      <c r="K318" s="1051">
        <f t="shared" si="24"/>
        <v>307869</v>
      </c>
      <c r="L318" s="432">
        <v>305000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7444</v>
      </c>
      <c r="F320" s="432"/>
      <c r="G320" s="432"/>
      <c r="H320" s="432"/>
      <c r="I320" s="432"/>
      <c r="J320" s="432"/>
      <c r="K320" s="1051">
        <f t="shared" si="24"/>
        <v>7444</v>
      </c>
      <c r="L320" s="432">
        <v>10000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405909</v>
      </c>
      <c r="F323" s="1052">
        <f t="shared" si="25"/>
        <v>0</v>
      </c>
      <c r="G323" s="1052">
        <f t="shared" si="25"/>
        <v>0</v>
      </c>
      <c r="H323" s="1052">
        <f t="shared" si="25"/>
        <v>0</v>
      </c>
      <c r="I323" s="1052">
        <f t="shared" si="25"/>
        <v>0</v>
      </c>
      <c r="J323" s="1052">
        <f t="shared" si="25"/>
        <v>0</v>
      </c>
      <c r="K323" s="1052">
        <f>SUM(K312:K322)</f>
        <v>405909</v>
      </c>
      <c r="L323" s="1052">
        <f>SUM(L312:L322)</f>
        <v>405000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405909</v>
      </c>
      <c r="F331" s="1052">
        <f t="shared" si="26"/>
        <v>0</v>
      </c>
      <c r="G331" s="1052">
        <f t="shared" si="26"/>
        <v>0</v>
      </c>
      <c r="H331" s="1052">
        <f>SUM(H323,H329)</f>
        <v>0</v>
      </c>
      <c r="I331" s="1052">
        <f t="shared" si="26"/>
        <v>0</v>
      </c>
      <c r="J331" s="1052">
        <f t="shared" si="26"/>
        <v>0</v>
      </c>
      <c r="K331" s="1052">
        <f>SUM(K323,K329)</f>
        <v>405909</v>
      </c>
      <c r="L331" s="421">
        <f>SUM(L323,L329,L330)</f>
        <v>405000</v>
      </c>
    </row>
    <row r="332" spans="1:14" ht="12.75" customHeight="1" thickTop="1" x14ac:dyDescent="0.2">
      <c r="A332" s="2288" t="s">
        <v>1154</v>
      </c>
      <c r="B332" s="2289"/>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7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28078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1983</v>
      </c>
      <c r="C2" s="1074" t="s">
        <v>1984</v>
      </c>
      <c r="D2" s="1074" t="s">
        <v>1985</v>
      </c>
      <c r="E2" s="1074" t="s">
        <v>1986</v>
      </c>
      <c r="F2" s="1074" t="s">
        <v>1987</v>
      </c>
    </row>
    <row r="3" spans="1:6" ht="12" customHeight="1" x14ac:dyDescent="0.2">
      <c r="A3" s="2321"/>
      <c r="B3" s="543"/>
      <c r="C3" s="825"/>
      <c r="D3" s="826" t="s">
        <v>292</v>
      </c>
      <c r="E3" s="825"/>
      <c r="F3" s="826" t="s">
        <v>293</v>
      </c>
    </row>
    <row r="4" spans="1:6" ht="13.7" customHeight="1" x14ac:dyDescent="0.2">
      <c r="A4" s="541" t="s">
        <v>1349</v>
      </c>
      <c r="B4" s="556">
        <f>'Revenues 9-14'!C5</f>
        <v>1109177</v>
      </c>
      <c r="C4" s="508">
        <v>0</v>
      </c>
      <c r="D4" s="557">
        <f>B4-C4</f>
        <v>1109177</v>
      </c>
      <c r="E4" s="508">
        <v>1167626</v>
      </c>
      <c r="F4" s="557">
        <f>E4-C4</f>
        <v>1167626</v>
      </c>
    </row>
    <row r="5" spans="1:6" ht="13.7" customHeight="1" x14ac:dyDescent="0.2">
      <c r="A5" s="541" t="s">
        <v>1015</v>
      </c>
      <c r="B5" s="556">
        <f>'Revenues 9-14'!D5</f>
        <v>277337</v>
      </c>
      <c r="C5" s="508">
        <v>0</v>
      </c>
      <c r="D5" s="557">
        <f t="shared" ref="D5:D18" si="0">B5-C5</f>
        <v>277337</v>
      </c>
      <c r="E5" s="508">
        <v>291906</v>
      </c>
      <c r="F5" s="557">
        <f>E5-C5</f>
        <v>291906</v>
      </c>
    </row>
    <row r="6" spans="1:6" ht="13.7" customHeight="1" x14ac:dyDescent="0.2">
      <c r="A6" s="541" t="s">
        <v>471</v>
      </c>
      <c r="B6" s="556">
        <f>'Revenues 9-14'!E5</f>
        <v>463706</v>
      </c>
      <c r="C6" s="508">
        <v>0</v>
      </c>
      <c r="D6" s="557">
        <f t="shared" si="0"/>
        <v>463706</v>
      </c>
      <c r="E6" s="508">
        <v>468160</v>
      </c>
      <c r="F6" s="557">
        <f t="shared" ref="F6:F18" si="1">E6-C6</f>
        <v>468160</v>
      </c>
    </row>
    <row r="7" spans="1:6" ht="13.7" customHeight="1" x14ac:dyDescent="0.2">
      <c r="A7" s="541" t="s">
        <v>161</v>
      </c>
      <c r="B7" s="556">
        <f>'Revenues 9-14'!F5</f>
        <v>110957</v>
      </c>
      <c r="C7" s="508">
        <v>0</v>
      </c>
      <c r="D7" s="557">
        <f t="shared" si="0"/>
        <v>110957</v>
      </c>
      <c r="E7" s="508">
        <v>116763</v>
      </c>
      <c r="F7" s="557">
        <f t="shared" si="1"/>
        <v>116763</v>
      </c>
    </row>
    <row r="8" spans="1:6" ht="13.7" customHeight="1" x14ac:dyDescent="0.2">
      <c r="A8" s="541" t="s">
        <v>1379</v>
      </c>
      <c r="B8" s="556">
        <f>'Revenues 9-14'!G5</f>
        <v>72389</v>
      </c>
      <c r="C8" s="508">
        <v>0</v>
      </c>
      <c r="D8" s="557">
        <f t="shared" si="0"/>
        <v>72389</v>
      </c>
      <c r="E8" s="508">
        <v>73000</v>
      </c>
      <c r="F8" s="557">
        <f t="shared" si="1"/>
        <v>73000</v>
      </c>
    </row>
    <row r="9" spans="1:6" ht="13.7" customHeight="1" x14ac:dyDescent="0.2">
      <c r="A9" s="541" t="s">
        <v>468</v>
      </c>
      <c r="B9" s="556">
        <f>'Revenues 9-14'!H5</f>
        <v>0</v>
      </c>
      <c r="C9" s="508">
        <v>0</v>
      </c>
      <c r="D9" s="557">
        <f t="shared" si="0"/>
        <v>0</v>
      </c>
      <c r="E9" s="508">
        <v>0</v>
      </c>
      <c r="F9" s="557">
        <f t="shared" si="1"/>
        <v>0</v>
      </c>
    </row>
    <row r="10" spans="1:6" ht="13.7" customHeight="1" x14ac:dyDescent="0.2">
      <c r="A10" s="541" t="s">
        <v>467</v>
      </c>
      <c r="B10" s="556">
        <f>'Revenues 9-14'!I5</f>
        <v>27767</v>
      </c>
      <c r="C10" s="508">
        <v>0</v>
      </c>
      <c r="D10" s="557">
        <f t="shared" si="0"/>
        <v>27767</v>
      </c>
      <c r="E10" s="508">
        <v>29191</v>
      </c>
      <c r="F10" s="557">
        <f t="shared" si="1"/>
        <v>29191</v>
      </c>
    </row>
    <row r="11" spans="1:6" x14ac:dyDescent="0.2">
      <c r="A11" s="541" t="s">
        <v>469</v>
      </c>
      <c r="B11" s="556">
        <f>'Revenues 9-14'!J5</f>
        <v>401435</v>
      </c>
      <c r="C11" s="508">
        <v>0</v>
      </c>
      <c r="D11" s="557">
        <f t="shared" si="0"/>
        <v>401435</v>
      </c>
      <c r="E11" s="508">
        <v>406789</v>
      </c>
      <c r="F11" s="557">
        <f t="shared" si="1"/>
        <v>406789</v>
      </c>
    </row>
    <row r="12" spans="1:6" ht="13.7" customHeight="1" x14ac:dyDescent="0.2">
      <c r="A12" s="541" t="s">
        <v>163</v>
      </c>
      <c r="B12" s="556">
        <f>'Revenues 9-14'!K5</f>
        <v>27767</v>
      </c>
      <c r="C12" s="508">
        <v>0</v>
      </c>
      <c r="D12" s="557">
        <f t="shared" si="0"/>
        <v>27767</v>
      </c>
      <c r="E12" s="508">
        <v>29191</v>
      </c>
      <c r="F12" s="557">
        <f t="shared" si="1"/>
        <v>29191</v>
      </c>
    </row>
    <row r="13" spans="1:6" ht="13.7" customHeight="1" x14ac:dyDescent="0.2">
      <c r="A13" s="541" t="s">
        <v>1089</v>
      </c>
      <c r="B13" s="556">
        <f>SUM('Revenues 9-14'!C6:D6)</f>
        <v>27768</v>
      </c>
      <c r="C13" s="508">
        <v>0</v>
      </c>
      <c r="D13" s="557">
        <f t="shared" si="0"/>
        <v>27768</v>
      </c>
      <c r="E13" s="508">
        <v>29191</v>
      </c>
      <c r="F13" s="557">
        <f t="shared" si="1"/>
        <v>29191</v>
      </c>
    </row>
    <row r="14" spans="1:6" ht="13.7" customHeight="1" x14ac:dyDescent="0.2">
      <c r="A14" s="541" t="s">
        <v>470</v>
      </c>
      <c r="B14" s="556">
        <f>SUM('Revenues 9-14'!C7:D7,'Revenues 9-14'!F7:H7)</f>
        <v>22225</v>
      </c>
      <c r="C14" s="508">
        <v>0</v>
      </c>
      <c r="D14" s="557">
        <f t="shared" si="0"/>
        <v>22225</v>
      </c>
      <c r="E14" s="508">
        <v>23352</v>
      </c>
      <c r="F14" s="557">
        <f t="shared" si="1"/>
        <v>23352</v>
      </c>
    </row>
    <row r="15" spans="1:6" ht="13.7" customHeight="1" x14ac:dyDescent="0.2">
      <c r="A15" s="541" t="s">
        <v>1353</v>
      </c>
      <c r="B15" s="556">
        <f>'Revenues 9-14'!E9</f>
        <v>0</v>
      </c>
      <c r="C15" s="508">
        <v>0</v>
      </c>
      <c r="D15" s="557">
        <f t="shared" si="0"/>
        <v>0</v>
      </c>
      <c r="E15" s="508">
        <v>0</v>
      </c>
      <c r="F15" s="557">
        <f t="shared" si="1"/>
        <v>0</v>
      </c>
    </row>
    <row r="16" spans="1:6" ht="13.7" customHeight="1" x14ac:dyDescent="0.2">
      <c r="A16" s="541" t="s">
        <v>1354</v>
      </c>
      <c r="B16" s="556">
        <f>'Revenues 9-14'!G8</f>
        <v>79302</v>
      </c>
      <c r="C16" s="508">
        <v>0</v>
      </c>
      <c r="D16" s="557">
        <f t="shared" si="0"/>
        <v>79302</v>
      </c>
      <c r="E16" s="508">
        <v>80000</v>
      </c>
      <c r="F16" s="557">
        <f t="shared" si="1"/>
        <v>80000</v>
      </c>
    </row>
    <row r="17" spans="1:6" ht="13.7" customHeight="1" x14ac:dyDescent="0.2">
      <c r="A17" s="541" t="s">
        <v>1355</v>
      </c>
      <c r="B17" s="556">
        <f>'Revenues 9-14'!C10</f>
        <v>0</v>
      </c>
      <c r="C17" s="508">
        <v>0</v>
      </c>
      <c r="D17" s="557">
        <f t="shared" si="0"/>
        <v>0</v>
      </c>
      <c r="E17" s="508">
        <v>0</v>
      </c>
      <c r="F17" s="557">
        <f t="shared" si="1"/>
        <v>0</v>
      </c>
    </row>
    <row r="18" spans="1:6" ht="13.7" customHeight="1" x14ac:dyDescent="0.2">
      <c r="A18" s="541" t="s">
        <v>860</v>
      </c>
      <c r="B18" s="556">
        <f>SUM('Revenues 9-14'!C11:K11)</f>
        <v>0</v>
      </c>
      <c r="C18" s="508">
        <v>0</v>
      </c>
      <c r="D18" s="557">
        <f t="shared" si="0"/>
        <v>0</v>
      </c>
      <c r="E18" s="508">
        <v>0</v>
      </c>
      <c r="F18" s="557">
        <f t="shared" si="1"/>
        <v>0</v>
      </c>
    </row>
    <row r="19" spans="1:6" ht="13.7" customHeight="1" thickBot="1" x14ac:dyDescent="0.25">
      <c r="A19" s="542" t="s">
        <v>1356</v>
      </c>
      <c r="B19" s="558">
        <f>SUM(B4:B18)</f>
        <v>2619830</v>
      </c>
      <c r="C19" s="558">
        <f>SUM(C4:C18)</f>
        <v>0</v>
      </c>
      <c r="D19" s="558">
        <f>SUM(D4:D18)</f>
        <v>2619830</v>
      </c>
      <c r="E19" s="558">
        <f>SUM(E4:E18)</f>
        <v>2715169</v>
      </c>
      <c r="F19" s="558">
        <f>SUM(F4:F18)</f>
        <v>2715169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9" sqref="A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9"/>
    </row>
    <row r="2" spans="1:7" ht="33.75" customHeight="1" x14ac:dyDescent="0.2">
      <c r="A2" s="2350" t="s">
        <v>1872</v>
      </c>
      <c r="B2" s="2351"/>
      <c r="C2" s="1570" t="s">
        <v>1988</v>
      </c>
      <c r="D2" s="1570" t="s">
        <v>1989</v>
      </c>
      <c r="E2" s="1570" t="s">
        <v>1990</v>
      </c>
      <c r="F2" s="1570" t="s">
        <v>1991</v>
      </c>
    </row>
    <row r="3" spans="1:7" ht="23.25" customHeight="1" x14ac:dyDescent="0.2">
      <c r="A3" s="2355" t="s">
        <v>1303</v>
      </c>
      <c r="B3" s="2356"/>
      <c r="C3" s="2346"/>
      <c r="D3" s="2347"/>
      <c r="E3" s="2347"/>
      <c r="F3" s="2348"/>
    </row>
    <row r="4" spans="1:7" ht="12.75" customHeight="1" thickBot="1" x14ac:dyDescent="0.25">
      <c r="A4" s="2335" t="s">
        <v>714</v>
      </c>
      <c r="B4" s="2352"/>
      <c r="C4" s="917">
        <v>0</v>
      </c>
      <c r="D4" s="917">
        <v>0</v>
      </c>
      <c r="E4" s="917">
        <v>0</v>
      </c>
      <c r="F4" s="1545">
        <f>SUM(C4+D4)-E4</f>
        <v>0</v>
      </c>
    </row>
    <row r="5" spans="1:7" ht="13.5" thickTop="1" x14ac:dyDescent="0.2">
      <c r="A5" s="2353" t="s">
        <v>1299</v>
      </c>
      <c r="B5" s="2338"/>
      <c r="C5" s="2330"/>
      <c r="D5" s="2331"/>
      <c r="E5" s="2331"/>
      <c r="F5" s="2332"/>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587</v>
      </c>
      <c r="B8" s="747"/>
      <c r="C8" s="1546">
        <v>0</v>
      </c>
      <c r="D8" s="508">
        <v>0</v>
      </c>
      <c r="E8" s="1546">
        <v>0</v>
      </c>
      <c r="F8" s="1545">
        <f t="shared" si="0"/>
        <v>0</v>
      </c>
    </row>
    <row r="9" spans="1:7" ht="12.75" customHeight="1" thickTop="1" thickBot="1" x14ac:dyDescent="0.25">
      <c r="A9" s="748" t="s">
        <v>588</v>
      </c>
      <c r="B9" s="747"/>
      <c r="C9" s="1546">
        <v>0</v>
      </c>
      <c r="D9" s="508">
        <v>0</v>
      </c>
      <c r="E9" s="1546">
        <v>0</v>
      </c>
      <c r="F9" s="1545">
        <f t="shared" si="0"/>
        <v>0</v>
      </c>
    </row>
    <row r="10" spans="1:7" ht="12.75" customHeight="1" thickTop="1" thickBot="1" x14ac:dyDescent="0.25">
      <c r="A10" s="748" t="s">
        <v>589</v>
      </c>
      <c r="B10" s="747"/>
      <c r="C10" s="1546">
        <v>0</v>
      </c>
      <c r="D10" s="508">
        <v>0</v>
      </c>
      <c r="E10" s="1546">
        <v>0</v>
      </c>
      <c r="F10" s="1545">
        <f t="shared" si="0"/>
        <v>0</v>
      </c>
    </row>
    <row r="11" spans="1:7" ht="12.75" customHeight="1" thickTop="1" thickBot="1" x14ac:dyDescent="0.25">
      <c r="A11" s="748" t="s">
        <v>380</v>
      </c>
      <c r="B11" s="747"/>
      <c r="C11" s="1546">
        <v>0</v>
      </c>
      <c r="D11" s="508">
        <v>0</v>
      </c>
      <c r="E11" s="1546">
        <v>0</v>
      </c>
      <c r="F11" s="1545">
        <f t="shared" si="0"/>
        <v>0</v>
      </c>
    </row>
    <row r="12" spans="1:7" ht="12.75" customHeight="1" thickTop="1" thickBot="1" x14ac:dyDescent="0.25">
      <c r="A12" s="748" t="s">
        <v>1352</v>
      </c>
      <c r="B12" s="747"/>
      <c r="C12" s="1546">
        <v>0</v>
      </c>
      <c r="D12" s="508">
        <v>0</v>
      </c>
      <c r="E12" s="1546">
        <v>0</v>
      </c>
      <c r="F12" s="1545">
        <f t="shared" si="0"/>
        <v>0</v>
      </c>
    </row>
    <row r="13" spans="1:7" ht="12.75" customHeight="1" thickTop="1" thickBot="1" x14ac:dyDescent="0.25">
      <c r="A13" s="748" t="s">
        <v>446</v>
      </c>
      <c r="B13" s="747"/>
      <c r="C13" s="1546">
        <v>0</v>
      </c>
      <c r="D13" s="508">
        <v>0</v>
      </c>
      <c r="E13" s="1546">
        <v>0</v>
      </c>
      <c r="F13" s="1545">
        <f t="shared" si="0"/>
        <v>0</v>
      </c>
    </row>
    <row r="14" spans="1:7" ht="12.75" customHeight="1" thickTop="1" thickBot="1" x14ac:dyDescent="0.25">
      <c r="A14" s="1731" t="s">
        <v>515</v>
      </c>
      <c r="B14" s="747"/>
      <c r="C14" s="1546">
        <v>0</v>
      </c>
      <c r="D14" s="508">
        <v>0</v>
      </c>
      <c r="E14" s="1546">
        <v>0</v>
      </c>
      <c r="F14" s="1545">
        <f t="shared" si="0"/>
        <v>0</v>
      </c>
    </row>
    <row r="15" spans="1:7" ht="14.25" thickTop="1" thickBot="1" x14ac:dyDescent="0.25">
      <c r="A15" s="2354" t="s">
        <v>715</v>
      </c>
      <c r="B15" s="2336"/>
      <c r="C15" s="1545">
        <f>SUM(C6:C14)</f>
        <v>0</v>
      </c>
      <c r="D15" s="1545">
        <f>SUM(D6:D14)</f>
        <v>0</v>
      </c>
      <c r="E15" s="1545">
        <f>SUM(E6:E14)</f>
        <v>0</v>
      </c>
      <c r="F15" s="1545">
        <f>SUM(F6:F14)</f>
        <v>0</v>
      </c>
      <c r="G15" s="677"/>
    </row>
    <row r="16" spans="1:7" s="55" customFormat="1" ht="13.5" thickTop="1" x14ac:dyDescent="0.2">
      <c r="A16" s="2349" t="s">
        <v>1300</v>
      </c>
      <c r="B16" s="2338"/>
      <c r="C16" s="2330"/>
      <c r="D16" s="2331"/>
      <c r="E16" s="2331"/>
      <c r="F16" s="2332"/>
    </row>
    <row r="17" spans="1:11" ht="12.75" customHeight="1" thickBot="1" x14ac:dyDescent="0.25">
      <c r="A17" s="2328" t="s">
        <v>67</v>
      </c>
      <c r="B17" s="2329"/>
      <c r="C17" s="1546">
        <v>0</v>
      </c>
      <c r="D17" s="508">
        <v>0</v>
      </c>
      <c r="E17" s="1546">
        <v>0</v>
      </c>
      <c r="F17" s="1545">
        <f>SUM(C17+D17)-E17</f>
        <v>0</v>
      </c>
    </row>
    <row r="18" spans="1:11" ht="12.75" customHeight="1" thickTop="1" thickBot="1" x14ac:dyDescent="0.25">
      <c r="A18" s="2328" t="s">
        <v>7</v>
      </c>
      <c r="B18" s="2329"/>
      <c r="C18" s="1546">
        <v>0</v>
      </c>
      <c r="D18" s="508">
        <v>0</v>
      </c>
      <c r="E18" s="1546">
        <v>0</v>
      </c>
      <c r="F18" s="1545">
        <f>SUM(C18+D18)-E18</f>
        <v>0</v>
      </c>
    </row>
    <row r="19" spans="1:11" ht="12.75" customHeight="1" thickTop="1" thickBot="1" x14ac:dyDescent="0.25">
      <c r="A19" s="2328" t="s">
        <v>446</v>
      </c>
      <c r="B19" s="2329"/>
      <c r="C19" s="1546">
        <v>0</v>
      </c>
      <c r="D19" s="508">
        <v>0</v>
      </c>
      <c r="E19" s="1546">
        <v>0</v>
      </c>
      <c r="F19" s="1545">
        <f>SUM(C19+D19)-E19</f>
        <v>0</v>
      </c>
    </row>
    <row r="20" spans="1:11" ht="12.75" customHeight="1" thickTop="1" thickBot="1" x14ac:dyDescent="0.25">
      <c r="A20" s="2333" t="s">
        <v>515</v>
      </c>
      <c r="B20" s="2334"/>
      <c r="C20" s="1546">
        <v>0</v>
      </c>
      <c r="D20" s="508">
        <v>0</v>
      </c>
      <c r="E20" s="1546">
        <v>0</v>
      </c>
      <c r="F20" s="1545">
        <f>SUM(C20+D20)-E20</f>
        <v>0</v>
      </c>
    </row>
    <row r="21" spans="1:11" ht="14.25" thickTop="1" thickBot="1" x14ac:dyDescent="0.25">
      <c r="A21" s="2335" t="s">
        <v>716</v>
      </c>
      <c r="B21" s="2336"/>
      <c r="C21" s="1545">
        <f>SUM(C17:C20)</f>
        <v>0</v>
      </c>
      <c r="D21" s="1545">
        <f>SUM(D17:D20)</f>
        <v>0</v>
      </c>
      <c r="E21" s="1545">
        <f>SUM(E17:E20)</f>
        <v>0</v>
      </c>
      <c r="F21" s="1545">
        <f>SUM(F17:F20)</f>
        <v>0</v>
      </c>
      <c r="G21" s="677"/>
    </row>
    <row r="22" spans="1:11" ht="13.5" thickTop="1" x14ac:dyDescent="0.2">
      <c r="A22" s="2337" t="s">
        <v>1301</v>
      </c>
      <c r="B22" s="2338"/>
      <c r="C22" s="2330"/>
      <c r="D22" s="2331"/>
      <c r="E22" s="2331"/>
      <c r="F22" s="2332"/>
    </row>
    <row r="23" spans="1:11" ht="23.25" customHeight="1" thickBot="1" x14ac:dyDescent="0.25">
      <c r="A23" s="2335" t="s">
        <v>717</v>
      </c>
      <c r="B23" s="2336"/>
      <c r="C23" s="917">
        <v>0</v>
      </c>
      <c r="D23" s="917">
        <v>0</v>
      </c>
      <c r="E23" s="917">
        <v>0</v>
      </c>
      <c r="F23" s="1545">
        <f>SUM(C23+D23)-E23</f>
        <v>0</v>
      </c>
      <c r="G23" s="677"/>
    </row>
    <row r="24" spans="1:11" ht="13.5" thickTop="1" x14ac:dyDescent="0.2">
      <c r="A24" s="2337" t="s">
        <v>1302</v>
      </c>
      <c r="B24" s="2338"/>
      <c r="C24" s="2330"/>
      <c r="D24" s="2331"/>
      <c r="E24" s="2331"/>
      <c r="F24" s="2332"/>
    </row>
    <row r="25" spans="1:11" ht="13.5" thickBot="1" x14ac:dyDescent="0.25">
      <c r="A25" s="2335" t="s">
        <v>718</v>
      </c>
      <c r="B25" s="2341"/>
      <c r="C25" s="917">
        <v>0</v>
      </c>
      <c r="D25" s="917">
        <v>0</v>
      </c>
      <c r="E25" s="917">
        <v>0</v>
      </c>
      <c r="F25" s="1545">
        <f>SUM(C25+D25)-E25</f>
        <v>0</v>
      </c>
      <c r="G25" s="677"/>
    </row>
    <row r="26" spans="1:11" ht="13.5" thickTop="1" x14ac:dyDescent="0.2">
      <c r="A26" s="2342" t="s">
        <v>742</v>
      </c>
      <c r="B26" s="2338"/>
      <c r="C26" s="1547"/>
      <c r="D26" s="1547"/>
      <c r="E26" s="1547"/>
      <c r="F26" s="1548"/>
    </row>
    <row r="27" spans="1:11" ht="13.5" thickBot="1" x14ac:dyDescent="0.25">
      <c r="A27" s="2335" t="s">
        <v>1236</v>
      </c>
      <c r="B27" s="2343"/>
      <c r="C27" s="508">
        <v>0</v>
      </c>
      <c r="D27" s="508">
        <v>0</v>
      </c>
      <c r="E27" s="508">
        <v>0</v>
      </c>
      <c r="F27" s="1545">
        <f>SUM(C27+D27)-E27</f>
        <v>0</v>
      </c>
      <c r="G27" s="677"/>
    </row>
    <row r="28" spans="1:11" ht="7.5" customHeight="1" thickTop="1" x14ac:dyDescent="0.2">
      <c r="A28" s="544"/>
    </row>
    <row r="29" spans="1:11" ht="23.25" customHeight="1" x14ac:dyDescent="0.2">
      <c r="A29" s="2339" t="s">
        <v>665</v>
      </c>
      <c r="B29" s="2340"/>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2111</v>
      </c>
      <c r="B31" s="650">
        <v>37681</v>
      </c>
      <c r="C31" s="1092">
        <v>1735000</v>
      </c>
      <c r="D31" s="1551">
        <v>3</v>
      </c>
      <c r="E31" s="1092">
        <v>550000</v>
      </c>
      <c r="F31" s="1092"/>
      <c r="G31" s="1092"/>
      <c r="H31" s="1092">
        <v>20000</v>
      </c>
      <c r="I31" s="1093">
        <f>((E31+F31)-H31)+G31</f>
        <v>530000</v>
      </c>
      <c r="J31" s="1092">
        <f>530000-109220</f>
        <v>420780</v>
      </c>
      <c r="K31" s="117"/>
    </row>
    <row r="32" spans="1:11" ht="12" customHeight="1" x14ac:dyDescent="0.2">
      <c r="A32" s="1094" t="s">
        <v>2112</v>
      </c>
      <c r="B32" s="650">
        <v>39692</v>
      </c>
      <c r="C32" s="1092">
        <v>800000</v>
      </c>
      <c r="D32" s="1551">
        <v>2</v>
      </c>
      <c r="E32" s="1092">
        <v>725000</v>
      </c>
      <c r="F32" s="1092"/>
      <c r="G32" s="1092"/>
      <c r="H32" s="1092">
        <v>45000</v>
      </c>
      <c r="I32" s="1093">
        <f>((E32+F32)-H32)+G32</f>
        <v>680000</v>
      </c>
      <c r="J32" s="1092">
        <v>680000</v>
      </c>
      <c r="K32" s="117"/>
    </row>
    <row r="33" spans="1:11" ht="12" customHeight="1" x14ac:dyDescent="0.2">
      <c r="A33" s="1094" t="s">
        <v>2113</v>
      </c>
      <c r="B33" s="650">
        <v>39692</v>
      </c>
      <c r="C33" s="1092">
        <v>600000</v>
      </c>
      <c r="D33" s="1551">
        <v>7</v>
      </c>
      <c r="E33" s="1092">
        <v>410000</v>
      </c>
      <c r="F33" s="1092"/>
      <c r="G33" s="1092"/>
      <c r="H33" s="1092">
        <v>410000</v>
      </c>
      <c r="I33" s="1093">
        <f t="shared" ref="I33:I48" si="1">((E33+F33)-H33)+G33</f>
        <v>0</v>
      </c>
      <c r="J33" s="1092">
        <v>0</v>
      </c>
      <c r="K33" s="117"/>
    </row>
    <row r="34" spans="1:11" ht="12" customHeight="1" x14ac:dyDescent="0.2">
      <c r="A34" s="1094" t="s">
        <v>2114</v>
      </c>
      <c r="B34" s="650">
        <v>40848</v>
      </c>
      <c r="C34" s="1092">
        <v>515000</v>
      </c>
      <c r="D34" s="1551">
        <v>3</v>
      </c>
      <c r="E34" s="1092">
        <v>175000</v>
      </c>
      <c r="F34" s="1092"/>
      <c r="G34" s="1092"/>
      <c r="H34" s="1092">
        <v>140000</v>
      </c>
      <c r="I34" s="1093">
        <f t="shared" si="1"/>
        <v>35000</v>
      </c>
      <c r="J34" s="1092">
        <v>35000</v>
      </c>
      <c r="K34" s="116"/>
    </row>
    <row r="35" spans="1:11" ht="12" customHeight="1" x14ac:dyDescent="0.2">
      <c r="A35" s="1094" t="s">
        <v>2115</v>
      </c>
      <c r="B35" s="650">
        <v>40794</v>
      </c>
      <c r="C35" s="1095">
        <v>25370</v>
      </c>
      <c r="D35" s="1551">
        <v>8</v>
      </c>
      <c r="E35" s="1095">
        <v>1502</v>
      </c>
      <c r="F35" s="1095"/>
      <c r="G35" s="1095"/>
      <c r="H35" s="1095">
        <v>1502</v>
      </c>
      <c r="I35" s="1093">
        <f t="shared" si="1"/>
        <v>0</v>
      </c>
      <c r="J35" s="1095">
        <v>0</v>
      </c>
      <c r="K35" s="116"/>
    </row>
    <row r="36" spans="1:11" ht="12" customHeight="1" x14ac:dyDescent="0.2">
      <c r="A36" s="1094" t="s">
        <v>2115</v>
      </c>
      <c r="B36" s="650">
        <v>41600</v>
      </c>
      <c r="C36" s="1092">
        <v>45054</v>
      </c>
      <c r="D36" s="1551">
        <v>8</v>
      </c>
      <c r="E36" s="1092">
        <v>18226</v>
      </c>
      <c r="F36" s="1092"/>
      <c r="G36" s="1092"/>
      <c r="H36" s="1092">
        <v>9006</v>
      </c>
      <c r="I36" s="1093">
        <f t="shared" si="1"/>
        <v>9220</v>
      </c>
      <c r="J36" s="1092">
        <v>9220</v>
      </c>
      <c r="K36" s="121"/>
    </row>
    <row r="37" spans="1:11" ht="12" customHeight="1" x14ac:dyDescent="0.2">
      <c r="A37" s="1094" t="s">
        <v>2116</v>
      </c>
      <c r="B37" s="650">
        <v>41823</v>
      </c>
      <c r="C37" s="432">
        <v>1540000</v>
      </c>
      <c r="D37" s="1552">
        <v>3</v>
      </c>
      <c r="E37" s="432">
        <v>1435000</v>
      </c>
      <c r="F37" s="432"/>
      <c r="G37" s="432"/>
      <c r="H37" s="432">
        <v>105000</v>
      </c>
      <c r="I37" s="1093">
        <f t="shared" si="1"/>
        <v>1330000</v>
      </c>
      <c r="J37" s="432">
        <v>1330000</v>
      </c>
      <c r="K37" s="116"/>
    </row>
    <row r="38" spans="1:11" ht="12" customHeight="1" x14ac:dyDescent="0.2">
      <c r="A38" s="1094" t="s">
        <v>2117</v>
      </c>
      <c r="B38" s="650">
        <v>41823</v>
      </c>
      <c r="C38" s="1092">
        <v>560000</v>
      </c>
      <c r="D38" s="1549">
        <v>3</v>
      </c>
      <c r="E38" s="1096">
        <v>560000</v>
      </c>
      <c r="F38" s="1096"/>
      <c r="G38" s="1096"/>
      <c r="H38" s="1096"/>
      <c r="I38" s="1093">
        <f t="shared" si="1"/>
        <v>560000</v>
      </c>
      <c r="J38" s="1097">
        <v>560000</v>
      </c>
      <c r="K38" s="130"/>
    </row>
    <row r="39" spans="1:11" ht="12" customHeight="1" x14ac:dyDescent="0.2">
      <c r="A39" s="1094" t="s">
        <v>2127</v>
      </c>
      <c r="B39" s="650">
        <v>42843</v>
      </c>
      <c r="C39" s="1092">
        <v>1360000</v>
      </c>
      <c r="D39" s="1549">
        <v>7</v>
      </c>
      <c r="E39" s="1096"/>
      <c r="F39" s="1096">
        <v>1360000</v>
      </c>
      <c r="G39" s="1096"/>
      <c r="H39" s="1096"/>
      <c r="I39" s="1093">
        <f t="shared" si="1"/>
        <v>1360000</v>
      </c>
      <c r="J39" s="1097">
        <v>1360000</v>
      </c>
      <c r="K39" s="130"/>
    </row>
    <row r="40" spans="1:11" ht="12" customHeight="1" x14ac:dyDescent="0.2">
      <c r="A40" s="1094" t="s">
        <v>2128</v>
      </c>
      <c r="B40" s="650">
        <v>42843</v>
      </c>
      <c r="C40" s="1092">
        <v>1275000</v>
      </c>
      <c r="D40" s="1549">
        <v>9</v>
      </c>
      <c r="E40" s="1096"/>
      <c r="F40" s="1096">
        <v>1275000</v>
      </c>
      <c r="G40" s="1096"/>
      <c r="H40" s="1096">
        <v>1275000</v>
      </c>
      <c r="I40" s="1093">
        <f t="shared" si="1"/>
        <v>0</v>
      </c>
      <c r="J40" s="1097">
        <v>0</v>
      </c>
      <c r="K40" s="130"/>
    </row>
    <row r="41" spans="1:11" ht="12" customHeight="1" x14ac:dyDescent="0.2">
      <c r="A41" s="1094" t="s">
        <v>2129</v>
      </c>
      <c r="B41" s="650">
        <v>42891</v>
      </c>
      <c r="C41" s="1092">
        <v>1325000</v>
      </c>
      <c r="D41" s="1549">
        <v>2</v>
      </c>
      <c r="E41" s="1096"/>
      <c r="F41" s="1096">
        <v>1325000</v>
      </c>
      <c r="G41" s="1096"/>
      <c r="H41" s="1096"/>
      <c r="I41" s="1093">
        <f t="shared" si="1"/>
        <v>1325000</v>
      </c>
      <c r="J41" s="1097">
        <v>1325000</v>
      </c>
      <c r="K41" s="130"/>
    </row>
    <row r="42" spans="1:11" ht="12" customHeight="1" x14ac:dyDescent="0.2">
      <c r="A42" s="1094" t="s">
        <v>2115</v>
      </c>
      <c r="B42" s="650">
        <v>42564</v>
      </c>
      <c r="C42" s="1092">
        <v>95350</v>
      </c>
      <c r="D42" s="1549">
        <v>8</v>
      </c>
      <c r="E42" s="1096"/>
      <c r="F42" s="1096"/>
      <c r="G42" s="1096">
        <v>95350</v>
      </c>
      <c r="H42" s="1096">
        <v>18476</v>
      </c>
      <c r="I42" s="1093">
        <f t="shared" si="1"/>
        <v>76874</v>
      </c>
      <c r="J42" s="1097">
        <v>76874</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9875774</v>
      </c>
      <c r="D49" s="1550"/>
      <c r="E49" s="1093">
        <f t="shared" ref="E49:J49" si="2">SUM(E31:E48)</f>
        <v>3874728</v>
      </c>
      <c r="F49" s="1093">
        <f t="shared" si="2"/>
        <v>3960000</v>
      </c>
      <c r="G49" s="1093">
        <f t="shared" si="2"/>
        <v>95350</v>
      </c>
      <c r="H49" s="1093">
        <f t="shared" si="2"/>
        <v>2023984</v>
      </c>
      <c r="I49" s="1093">
        <f t="shared" si="2"/>
        <v>5906094</v>
      </c>
      <c r="J49" s="1093">
        <f t="shared" si="2"/>
        <v>5796874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2" t="s">
        <v>667</v>
      </c>
      <c r="C52" s="2323"/>
      <c r="D52" s="2323"/>
      <c r="E52" s="123" t="s">
        <v>988</v>
      </c>
      <c r="F52" s="2324" t="s">
        <v>2118</v>
      </c>
      <c r="G52" s="2325"/>
      <c r="H52" s="117"/>
      <c r="I52" s="117"/>
      <c r="J52" s="120"/>
    </row>
    <row r="53" spans="1:11" ht="11.25" customHeight="1" x14ac:dyDescent="0.2">
      <c r="A53" s="745" t="s">
        <v>1063</v>
      </c>
      <c r="B53" s="124" t="s">
        <v>1104</v>
      </c>
      <c r="C53" s="120"/>
      <c r="D53" s="116"/>
      <c r="E53" s="123" t="s">
        <v>575</v>
      </c>
      <c r="F53" s="2326" t="s">
        <v>2115</v>
      </c>
      <c r="G53" s="2327"/>
      <c r="H53" s="117"/>
      <c r="I53" s="117"/>
      <c r="J53" s="120"/>
    </row>
    <row r="54" spans="1:11" ht="11.25" customHeight="1" x14ac:dyDescent="0.2">
      <c r="A54" s="746" t="s">
        <v>1064</v>
      </c>
      <c r="B54" s="122" t="s">
        <v>1105</v>
      </c>
      <c r="C54" s="120"/>
      <c r="D54" s="116"/>
      <c r="E54" s="123" t="s">
        <v>576</v>
      </c>
      <c r="F54" s="2326" t="s">
        <v>2130</v>
      </c>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E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1000</v>
      </c>
      <c r="B1" s="2358"/>
      <c r="C1" s="2358"/>
      <c r="D1" s="2358"/>
      <c r="E1" s="2358"/>
      <c r="F1" s="2358"/>
      <c r="G1" s="2359"/>
      <c r="H1" s="1228"/>
      <c r="I1" s="751"/>
      <c r="J1" s="750"/>
    </row>
    <row r="2" spans="1:11" ht="36.75" x14ac:dyDescent="0.2">
      <c r="A2" s="2379" t="s">
        <v>1873</v>
      </c>
      <c r="B2" s="2380"/>
      <c r="C2" s="2380"/>
      <c r="D2" s="2380"/>
      <c r="E2" s="2381"/>
      <c r="F2" s="1826" t="s">
        <v>1054</v>
      </c>
      <c r="G2" s="1827" t="s">
        <v>100</v>
      </c>
      <c r="H2" s="1827" t="s">
        <v>470</v>
      </c>
      <c r="I2" s="1827" t="s">
        <v>1353</v>
      </c>
      <c r="J2" s="1827" t="s">
        <v>999</v>
      </c>
      <c r="K2" s="1827" t="s">
        <v>144</v>
      </c>
    </row>
    <row r="3" spans="1:11" x14ac:dyDescent="0.2">
      <c r="A3" s="2382" t="s">
        <v>1996</v>
      </c>
      <c r="B3" s="2383"/>
      <c r="C3" s="2383"/>
      <c r="D3" s="2383"/>
      <c r="E3" s="2384"/>
      <c r="F3" s="254"/>
      <c r="G3" s="559">
        <v>0</v>
      </c>
      <c r="H3" s="559">
        <v>0</v>
      </c>
      <c r="I3" s="559">
        <v>0</v>
      </c>
      <c r="J3" s="1205">
        <v>0</v>
      </c>
      <c r="K3" s="1205">
        <v>0</v>
      </c>
    </row>
    <row r="4" spans="1:11" x14ac:dyDescent="0.2">
      <c r="A4" s="2385" t="s">
        <v>426</v>
      </c>
      <c r="B4" s="2386"/>
      <c r="C4" s="2386"/>
      <c r="D4" s="2386"/>
      <c r="E4" s="2323"/>
      <c r="F4" s="546"/>
      <c r="G4" s="567"/>
      <c r="H4" s="566"/>
      <c r="I4" s="567"/>
      <c r="J4" s="1183"/>
      <c r="K4" s="1183"/>
    </row>
    <row r="5" spans="1:11" ht="13.5" customHeight="1" x14ac:dyDescent="0.2">
      <c r="A5" s="2360" t="s">
        <v>1235</v>
      </c>
      <c r="B5" s="2361"/>
      <c r="C5" s="2361"/>
      <c r="D5" s="2361"/>
      <c r="E5" s="2362"/>
      <c r="F5" s="1139" t="s">
        <v>991</v>
      </c>
      <c r="G5" s="565"/>
      <c r="H5" s="559">
        <v>22225</v>
      </c>
      <c r="I5" s="1202">
        <v>0</v>
      </c>
      <c r="J5" s="1173"/>
      <c r="K5" s="1173"/>
    </row>
    <row r="6" spans="1:11" x14ac:dyDescent="0.2">
      <c r="A6" s="1828" t="s">
        <v>815</v>
      </c>
      <c r="B6" s="1829"/>
      <c r="C6" s="1829"/>
      <c r="D6" s="1829"/>
      <c r="E6" s="1830"/>
      <c r="F6" s="255" t="s">
        <v>992</v>
      </c>
      <c r="G6" s="559">
        <v>0</v>
      </c>
      <c r="H6" s="559">
        <v>0</v>
      </c>
      <c r="I6" s="559">
        <v>0</v>
      </c>
      <c r="J6" s="1205">
        <v>0</v>
      </c>
      <c r="K6" s="1205">
        <v>0</v>
      </c>
    </row>
    <row r="7" spans="1:11" x14ac:dyDescent="0.2">
      <c r="A7" s="643" t="s">
        <v>280</v>
      </c>
      <c r="B7" s="1831"/>
      <c r="C7" s="1831"/>
      <c r="D7" s="1831"/>
      <c r="E7" s="1832"/>
      <c r="F7" s="1139" t="s">
        <v>993</v>
      </c>
      <c r="G7" s="567"/>
      <c r="H7" s="567"/>
      <c r="I7" s="567"/>
      <c r="J7" s="1203"/>
      <c r="K7" s="1205">
        <v>0</v>
      </c>
    </row>
    <row r="8" spans="1:11" x14ac:dyDescent="0.2">
      <c r="A8" s="643" t="s">
        <v>400</v>
      </c>
      <c r="B8" s="1831"/>
      <c r="C8" s="1831"/>
      <c r="D8" s="1831"/>
      <c r="E8" s="1832"/>
      <c r="F8" s="1139" t="s">
        <v>994</v>
      </c>
      <c r="G8" s="564"/>
      <c r="H8" s="564"/>
      <c r="I8" s="564"/>
      <c r="J8" s="1205">
        <v>0</v>
      </c>
      <c r="K8" s="1183"/>
    </row>
    <row r="9" spans="1:11" x14ac:dyDescent="0.2">
      <c r="A9" s="643" t="s">
        <v>144</v>
      </c>
      <c r="B9" s="1831"/>
      <c r="C9" s="1831"/>
      <c r="D9" s="1831"/>
      <c r="E9" s="1832"/>
      <c r="F9" s="255" t="s">
        <v>996</v>
      </c>
      <c r="G9" s="564"/>
      <c r="H9" s="565"/>
      <c r="I9" s="565"/>
      <c r="J9" s="1203"/>
      <c r="K9" s="1205">
        <v>6424</v>
      </c>
    </row>
    <row r="10" spans="1:11" ht="12" customHeight="1" x14ac:dyDescent="0.2">
      <c r="A10" s="2363" t="s">
        <v>1839</v>
      </c>
      <c r="B10" s="2364"/>
      <c r="C10" s="2364"/>
      <c r="D10" s="2364"/>
      <c r="E10" s="2365"/>
      <c r="F10" s="1271" t="s">
        <v>1007</v>
      </c>
      <c r="G10" s="564"/>
      <c r="H10" s="1272">
        <v>0</v>
      </c>
      <c r="I10" s="559">
        <v>0</v>
      </c>
      <c r="J10" s="1205">
        <v>0</v>
      </c>
      <c r="K10" s="1205">
        <v>0</v>
      </c>
    </row>
    <row r="11" spans="1:11" x14ac:dyDescent="0.2">
      <c r="A11" s="2360" t="s">
        <v>166</v>
      </c>
      <c r="B11" s="2361"/>
      <c r="C11" s="2361"/>
      <c r="D11" s="2361"/>
      <c r="E11" s="2362"/>
      <c r="F11" s="1139" t="s">
        <v>995</v>
      </c>
      <c r="G11" s="565"/>
      <c r="H11" s="559">
        <v>0</v>
      </c>
      <c r="I11" s="559">
        <v>0</v>
      </c>
      <c r="J11" s="1205">
        <v>0</v>
      </c>
      <c r="K11" s="1173"/>
    </row>
    <row r="12" spans="1:11" ht="12.75" customHeight="1" thickBot="1" x14ac:dyDescent="0.25">
      <c r="A12" s="1229" t="s">
        <v>1055</v>
      </c>
      <c r="B12" s="1230"/>
      <c r="C12" s="1230"/>
      <c r="D12" s="1230"/>
      <c r="E12" s="1231"/>
      <c r="F12" s="1141"/>
      <c r="G12" s="560">
        <f>SUM(G5:G11)</f>
        <v>0</v>
      </c>
      <c r="H12" s="560">
        <f>SUM(H5:H11)</f>
        <v>22225</v>
      </c>
      <c r="I12" s="560">
        <f>SUM(I5:I11)</f>
        <v>0</v>
      </c>
      <c r="J12" s="560">
        <f>SUM(J5:J11)</f>
        <v>0</v>
      </c>
      <c r="K12" s="560">
        <f>SUM(K5:K11)</f>
        <v>6424</v>
      </c>
    </row>
    <row r="13" spans="1:11" ht="12.75" customHeight="1" thickTop="1" x14ac:dyDescent="0.2">
      <c r="A13" s="2387" t="s">
        <v>427</v>
      </c>
      <c r="B13" s="2388"/>
      <c r="C13" s="2388"/>
      <c r="D13" s="2388"/>
      <c r="E13" s="2389"/>
      <c r="F13" s="1140"/>
      <c r="G13" s="561"/>
      <c r="H13" s="562"/>
      <c r="I13" s="563"/>
      <c r="J13" s="563"/>
      <c r="K13" s="563"/>
    </row>
    <row r="14" spans="1:11" x14ac:dyDescent="0.2">
      <c r="A14" s="2369" t="s">
        <v>523</v>
      </c>
      <c r="B14" s="2369"/>
      <c r="C14" s="2369"/>
      <c r="D14" s="2369"/>
      <c r="E14" s="2370"/>
      <c r="F14" s="256" t="s">
        <v>997</v>
      </c>
      <c r="G14" s="564"/>
      <c r="H14" s="559">
        <v>22225</v>
      </c>
      <c r="I14" s="565"/>
      <c r="J14" s="1173"/>
      <c r="K14" s="1205">
        <v>6424</v>
      </c>
    </row>
    <row r="15" spans="1:11" x14ac:dyDescent="0.2">
      <c r="A15" s="2361" t="s">
        <v>5</v>
      </c>
      <c r="B15" s="2361"/>
      <c r="C15" s="2361"/>
      <c r="D15" s="2361"/>
      <c r="E15" s="2362"/>
      <c r="F15" s="256" t="s">
        <v>998</v>
      </c>
      <c r="G15" s="565"/>
      <c r="H15" s="559">
        <v>0</v>
      </c>
      <c r="I15" s="559">
        <v>0</v>
      </c>
      <c r="J15" s="1205">
        <v>0</v>
      </c>
      <c r="K15" s="1205">
        <v>0</v>
      </c>
    </row>
    <row r="16" spans="1:11" ht="12.75" customHeight="1" x14ac:dyDescent="0.2">
      <c r="A16" s="2361" t="s">
        <v>335</v>
      </c>
      <c r="B16" s="2361"/>
      <c r="C16" s="2361"/>
      <c r="D16" s="2361"/>
      <c r="E16" s="2362"/>
      <c r="F16" s="256" t="s">
        <v>1074</v>
      </c>
      <c r="G16" s="1202">
        <v>0</v>
      </c>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0" t="s">
        <v>425</v>
      </c>
      <c r="B18" s="2391"/>
      <c r="C18" s="2391"/>
      <c r="D18" s="2391"/>
      <c r="E18" s="2392"/>
      <c r="F18" s="256" t="s">
        <v>1084</v>
      </c>
      <c r="G18" s="564"/>
      <c r="H18" s="564"/>
      <c r="I18" s="564"/>
      <c r="J18" s="1205">
        <v>0</v>
      </c>
      <c r="K18" s="1191"/>
    </row>
    <row r="19" spans="1:11" ht="25.5" customHeight="1" x14ac:dyDescent="0.2">
      <c r="A19" s="2372" t="s">
        <v>1998</v>
      </c>
      <c r="B19" s="2372"/>
      <c r="C19" s="2372"/>
      <c r="D19" s="2372"/>
      <c r="E19" s="2373"/>
      <c r="F19" s="256" t="s">
        <v>1085</v>
      </c>
      <c r="G19" s="564"/>
      <c r="H19" s="564"/>
      <c r="I19" s="564"/>
      <c r="J19" s="1205">
        <v>0</v>
      </c>
      <c r="K19" s="1191"/>
    </row>
    <row r="20" spans="1:11" ht="12.75" customHeight="1" x14ac:dyDescent="0.2">
      <c r="A20" s="2374" t="s">
        <v>1838</v>
      </c>
      <c r="B20" s="2375"/>
      <c r="C20" s="2375"/>
      <c r="D20" s="2375"/>
      <c r="E20" s="2376"/>
      <c r="F20" s="256" t="s">
        <v>1086</v>
      </c>
      <c r="G20" s="564"/>
      <c r="H20" s="564"/>
      <c r="I20" s="564"/>
      <c r="J20" s="1205">
        <v>0</v>
      </c>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4" t="s">
        <v>1840</v>
      </c>
      <c r="B22" s="2364"/>
      <c r="C22" s="2364"/>
      <c r="D22" s="2364"/>
      <c r="E22" s="2371"/>
      <c r="F22" s="256" t="s">
        <v>1007</v>
      </c>
      <c r="G22" s="564"/>
      <c r="H22" s="559">
        <v>0</v>
      </c>
      <c r="I22" s="559">
        <v>0</v>
      </c>
      <c r="J22" s="1206">
        <v>0</v>
      </c>
      <c r="K22" s="1205">
        <v>0</v>
      </c>
    </row>
    <row r="23" spans="1:11" ht="12.75" customHeight="1" thickBot="1" x14ac:dyDescent="0.25">
      <c r="A23" s="1232" t="s">
        <v>1056</v>
      </c>
      <c r="B23" s="1227"/>
      <c r="C23" s="1227"/>
      <c r="D23" s="1227"/>
      <c r="E23" s="1233"/>
      <c r="F23" s="1192"/>
      <c r="G23" s="560">
        <f>SUM(G14:G16,G21,G22)</f>
        <v>0</v>
      </c>
      <c r="H23" s="560">
        <f>SUM(H14:H16,H21,H22)</f>
        <v>22225</v>
      </c>
      <c r="I23" s="560">
        <f>SUM(I14:I16,I21,I22)</f>
        <v>0</v>
      </c>
      <c r="J23" s="560">
        <f>SUM(J14:J16,J21,J22)</f>
        <v>0</v>
      </c>
      <c r="K23" s="560">
        <f>SUM(K14:K16,K21,K22)</f>
        <v>6424</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v>0</v>
      </c>
      <c r="H25" s="1208">
        <v>0</v>
      </c>
      <c r="I25" s="1208">
        <v>0</v>
      </c>
      <c r="J25" s="1206">
        <v>0</v>
      </c>
      <c r="K25" s="1206">
        <v>0</v>
      </c>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2097</v>
      </c>
      <c r="E30" s="626" t="s">
        <v>866</v>
      </c>
      <c r="F30" s="55"/>
      <c r="G30" s="548"/>
    </row>
    <row r="31" spans="1:11" x14ac:dyDescent="0.2">
      <c r="A31" s="58"/>
      <c r="D31" s="9"/>
      <c r="E31" s="547" t="s">
        <v>867</v>
      </c>
      <c r="F31" s="1146" t="s">
        <v>618</v>
      </c>
      <c r="G31" s="568"/>
      <c r="H31" s="2366"/>
      <c r="I31" s="2367"/>
      <c r="J31" s="2367"/>
      <c r="K31" s="2367"/>
    </row>
    <row r="32" spans="1:11" x14ac:dyDescent="0.2">
      <c r="A32" s="58"/>
      <c r="B32" s="9"/>
      <c r="C32" s="9"/>
      <c r="D32" s="9"/>
      <c r="E32" s="548"/>
      <c r="F32" s="1146" t="s">
        <v>619</v>
      </c>
      <c r="G32" s="568"/>
      <c r="H32" s="2368"/>
      <c r="I32" s="2367"/>
      <c r="J32" s="2367"/>
      <c r="K32" s="2367"/>
    </row>
    <row r="33" spans="1:11" x14ac:dyDescent="0.2">
      <c r="A33" s="1729" t="s">
        <v>1837</v>
      </c>
      <c r="B33" s="112"/>
      <c r="C33" s="112"/>
      <c r="D33" s="112"/>
      <c r="E33" s="112"/>
      <c r="F33" s="112"/>
      <c r="G33" s="569"/>
      <c r="H33" s="2368"/>
      <c r="I33" s="2367"/>
      <c r="J33" s="2367"/>
      <c r="K33" s="2367"/>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77"/>
      <c r="C41" s="2377"/>
      <c r="D41" s="2377"/>
      <c r="E41" s="2377"/>
      <c r="F41" s="237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3"/>
      <c r="K1" s="2394"/>
      <c r="L1" s="2394"/>
    </row>
    <row r="2" spans="1:14" ht="48" x14ac:dyDescent="0.2">
      <c r="A2" s="1819"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376251</v>
      </c>
      <c r="D5" s="634">
        <v>0</v>
      </c>
      <c r="E5" s="634">
        <v>0</v>
      </c>
      <c r="F5" s="1057">
        <f>(C5+D5)-E5</f>
        <v>376251</v>
      </c>
      <c r="G5" s="630"/>
      <c r="H5" s="636"/>
      <c r="I5" s="636"/>
      <c r="J5" s="636"/>
      <c r="K5" s="641"/>
      <c r="L5" s="1056">
        <f>F5-K5</f>
        <v>376251</v>
      </c>
    </row>
    <row r="6" spans="1:14" ht="14.25" thickTop="1" thickBot="1" x14ac:dyDescent="0.25">
      <c r="A6" s="643" t="s">
        <v>1306</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6514946</v>
      </c>
      <c r="D8" s="635">
        <v>0</v>
      </c>
      <c r="E8" s="635">
        <v>0</v>
      </c>
      <c r="F8" s="1057">
        <f>(C8+D8)-E8</f>
        <v>6514946</v>
      </c>
      <c r="G8" s="631">
        <v>50</v>
      </c>
      <c r="H8" s="571">
        <v>3221865</v>
      </c>
      <c r="I8" s="571">
        <v>130299</v>
      </c>
      <c r="J8" s="571">
        <v>0</v>
      </c>
      <c r="K8" s="1056">
        <f>(H8+I8)-J8</f>
        <v>3352164</v>
      </c>
      <c r="L8" s="1056">
        <f>F8-K8</f>
        <v>3162782</v>
      </c>
    </row>
    <row r="9" spans="1:14" ht="14.25" thickTop="1" thickBot="1" x14ac:dyDescent="0.25">
      <c r="A9" s="643" t="s">
        <v>1308</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1309</v>
      </c>
      <c r="B10" s="284">
        <v>240</v>
      </c>
      <c r="C10" s="1058">
        <v>545070</v>
      </c>
      <c r="D10" s="1058">
        <v>31490</v>
      </c>
      <c r="E10" s="1058">
        <v>0</v>
      </c>
      <c r="F10" s="1059">
        <f>(C10+D10)-E10</f>
        <v>576560</v>
      </c>
      <c r="G10" s="631">
        <v>20</v>
      </c>
      <c r="H10" s="1060">
        <v>192435</v>
      </c>
      <c r="I10" s="1060">
        <v>25808</v>
      </c>
      <c r="J10" s="1060">
        <v>0</v>
      </c>
      <c r="K10" s="1056">
        <f>(H10+I10)-J10</f>
        <v>218243</v>
      </c>
      <c r="L10" s="1056">
        <f>F10-K10</f>
        <v>358317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825336</v>
      </c>
      <c r="D12" s="635">
        <v>13802</v>
      </c>
      <c r="E12" s="635">
        <v>0</v>
      </c>
      <c r="F12" s="1057">
        <f>(C12+D12)-E12</f>
        <v>839138</v>
      </c>
      <c r="G12" s="631">
        <v>10</v>
      </c>
      <c r="H12" s="571">
        <v>801045</v>
      </c>
      <c r="I12" s="571">
        <v>10673</v>
      </c>
      <c r="J12" s="571">
        <v>0</v>
      </c>
      <c r="K12" s="1056">
        <f>(H12+I12)-J12</f>
        <v>811718</v>
      </c>
      <c r="L12" s="1056">
        <f>F12-K12</f>
        <v>27420</v>
      </c>
    </row>
    <row r="13" spans="1:14" ht="14.25" thickTop="1" thickBot="1" x14ac:dyDescent="0.25">
      <c r="A13" s="646" t="s">
        <v>1311</v>
      </c>
      <c r="B13" s="284">
        <v>252</v>
      </c>
      <c r="C13" s="635">
        <v>77524</v>
      </c>
      <c r="D13" s="635">
        <v>0</v>
      </c>
      <c r="E13" s="635">
        <v>0</v>
      </c>
      <c r="F13" s="1057">
        <f>(C13+D13)-E13</f>
        <v>77524</v>
      </c>
      <c r="G13" s="631">
        <v>5</v>
      </c>
      <c r="H13" s="571">
        <v>57063</v>
      </c>
      <c r="I13" s="571">
        <v>10231</v>
      </c>
      <c r="J13" s="571">
        <v>0</v>
      </c>
      <c r="K13" s="1056">
        <f>(H13+I13)-J13</f>
        <v>67294</v>
      </c>
      <c r="L13" s="1056">
        <f>F13-K13</f>
        <v>10230</v>
      </c>
    </row>
    <row r="14" spans="1:14" ht="14.25" thickTop="1" thickBot="1" x14ac:dyDescent="0.25">
      <c r="A14" s="646" t="s">
        <v>1312</v>
      </c>
      <c r="B14" s="284">
        <v>253</v>
      </c>
      <c r="C14" s="571">
        <v>251438</v>
      </c>
      <c r="D14" s="571">
        <v>2309</v>
      </c>
      <c r="E14" s="571">
        <v>0</v>
      </c>
      <c r="F14" s="1057">
        <f>(C14+D14)-E14</f>
        <v>253747</v>
      </c>
      <c r="G14" s="631">
        <v>3</v>
      </c>
      <c r="H14" s="571">
        <v>214863</v>
      </c>
      <c r="I14" s="571">
        <v>19229</v>
      </c>
      <c r="J14" s="571">
        <v>0</v>
      </c>
      <c r="K14" s="1056">
        <f>(H14+I14)-J14</f>
        <v>234092</v>
      </c>
      <c r="L14" s="1056">
        <f>F14-K14</f>
        <v>19655</v>
      </c>
    </row>
    <row r="15" spans="1:14" ht="15" customHeight="1" thickTop="1" thickBot="1" x14ac:dyDescent="0.25">
      <c r="A15" s="642" t="s">
        <v>607</v>
      </c>
      <c r="B15" s="628">
        <v>260</v>
      </c>
      <c r="C15" s="635">
        <v>0</v>
      </c>
      <c r="D15" s="635">
        <v>162852</v>
      </c>
      <c r="E15" s="635">
        <v>0</v>
      </c>
      <c r="F15" s="1057">
        <f>(C15+D15)-E15</f>
        <v>162852</v>
      </c>
      <c r="G15" s="632" t="s">
        <v>1007</v>
      </c>
      <c r="H15" s="633"/>
      <c r="I15" s="633"/>
      <c r="J15" s="633"/>
      <c r="K15" s="633"/>
      <c r="L15" s="1056">
        <f>F15-K15</f>
        <v>162852</v>
      </c>
    </row>
    <row r="16" spans="1:14" ht="15" customHeight="1" thickTop="1" thickBot="1" x14ac:dyDescent="0.25">
      <c r="A16" s="830" t="s">
        <v>728</v>
      </c>
      <c r="B16" s="864">
        <v>200</v>
      </c>
      <c r="C16" s="637">
        <f>SUM(C3,C5:C6,C8:C10,C12:C15)</f>
        <v>8590565</v>
      </c>
      <c r="D16" s="637">
        <f>SUM(D3,D5:D6,D8:D10,D12:D15)</f>
        <v>210453</v>
      </c>
      <c r="E16" s="637">
        <f>SUM(E3,E5:E6,E8:E10,E12:E15)</f>
        <v>0</v>
      </c>
      <c r="F16" s="637">
        <f>SUM(F3,F5:F6,F8:F10,F12:F15)</f>
        <v>8801018</v>
      </c>
      <c r="G16" s="631"/>
      <c r="H16" s="637">
        <f>SUM(H3,H6,H8:H10,H12:H14,)</f>
        <v>4487271</v>
      </c>
      <c r="I16" s="637">
        <f>SUM(I3,I6,I8:I10,I12:I14,)</f>
        <v>196240</v>
      </c>
      <c r="J16" s="637">
        <f>SUM(J3,J6,J8:J10,J12:J14,)</f>
        <v>0</v>
      </c>
      <c r="K16" s="1057">
        <f>(H16+I16)-J16</f>
        <v>4683511</v>
      </c>
      <c r="L16" s="1057">
        <f>F16-K16</f>
        <v>4117507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196240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6" activePane="bottomLeft" state="frozen"/>
      <selection pane="bottomLeft" activeCell="M29" sqref="M2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3964639</v>
      </c>
      <c r="G8" s="355"/>
    </row>
    <row r="9" spans="1:7" ht="12" customHeight="1" x14ac:dyDescent="0.2">
      <c r="A9" s="357" t="s">
        <v>527</v>
      </c>
      <c r="B9" s="934" t="s">
        <v>1803</v>
      </c>
      <c r="C9" s="356"/>
      <c r="D9" s="357" t="s">
        <v>579</v>
      </c>
      <c r="E9" s="575"/>
      <c r="F9" s="936">
        <f>'Expenditures 15-22'!K150</f>
        <v>399621</v>
      </c>
      <c r="G9" s="937"/>
    </row>
    <row r="10" spans="1:7" ht="12" customHeight="1" x14ac:dyDescent="0.2">
      <c r="A10" s="357" t="s">
        <v>577</v>
      </c>
      <c r="B10" s="934" t="s">
        <v>1804</v>
      </c>
      <c r="C10" s="356"/>
      <c r="D10" s="357" t="s">
        <v>579</v>
      </c>
      <c r="E10" s="575"/>
      <c r="F10" s="936">
        <f>'Expenditures 15-22'!K168</f>
        <v>2198445</v>
      </c>
      <c r="G10" s="937"/>
    </row>
    <row r="11" spans="1:7" ht="12" customHeight="1" x14ac:dyDescent="0.2">
      <c r="A11" s="357" t="s">
        <v>528</v>
      </c>
      <c r="B11" s="934" t="s">
        <v>1805</v>
      </c>
      <c r="C11" s="356"/>
      <c r="D11" s="357" t="s">
        <v>579</v>
      </c>
      <c r="E11" s="575"/>
      <c r="F11" s="936">
        <f>'Expenditures 15-22'!K204</f>
        <v>251384</v>
      </c>
      <c r="G11" s="937"/>
    </row>
    <row r="12" spans="1:7" ht="12" customHeight="1" x14ac:dyDescent="0.2">
      <c r="A12" s="357" t="s">
        <v>529</v>
      </c>
      <c r="B12" s="934" t="s">
        <v>1806</v>
      </c>
      <c r="C12" s="356"/>
      <c r="D12" s="357" t="s">
        <v>579</v>
      </c>
      <c r="E12" s="575"/>
      <c r="F12" s="936">
        <f>'Expenditures 15-22'!K288</f>
        <v>128603</v>
      </c>
      <c r="G12" s="937"/>
    </row>
    <row r="13" spans="1:7" ht="12" customHeight="1" x14ac:dyDescent="0.2">
      <c r="A13" s="357" t="s">
        <v>112</v>
      </c>
      <c r="B13" s="934" t="s">
        <v>1807</v>
      </c>
      <c r="C13" s="356"/>
      <c r="D13" s="357" t="s">
        <v>579</v>
      </c>
      <c r="E13" s="575"/>
      <c r="F13" s="936">
        <f>'Expenditures 15-22'!K331</f>
        <v>405909</v>
      </c>
      <c r="G13" s="938"/>
    </row>
    <row r="14" spans="1:7" ht="12" customHeight="1" thickBot="1" x14ac:dyDescent="0.25">
      <c r="A14" s="939"/>
      <c r="B14" s="576"/>
      <c r="C14" s="577"/>
      <c r="D14" s="994" t="s">
        <v>579</v>
      </c>
      <c r="E14" s="588" t="s">
        <v>1111</v>
      </c>
      <c r="F14" s="940">
        <f>SUM(F8:F13)</f>
        <v>7348601</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223721</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179583</v>
      </c>
      <c r="G53" s="355"/>
    </row>
    <row r="54" spans="1:7" ht="12" customHeight="1" x14ac:dyDescent="0.2">
      <c r="A54" s="357" t="s">
        <v>526</v>
      </c>
      <c r="B54" s="357" t="s">
        <v>1815</v>
      </c>
      <c r="C54" s="955" t="s">
        <v>1137</v>
      </c>
      <c r="D54" s="951" t="s">
        <v>1277</v>
      </c>
      <c r="E54" s="575"/>
      <c r="F54" s="1098">
        <f>'Expenditures 15-22'!G114</f>
        <v>14661</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32940</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2023984</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2474889</v>
      </c>
      <c r="G75" s="355"/>
    </row>
    <row r="76" spans="1:8" s="961" customFormat="1" ht="12" customHeight="1" thickTop="1" thickBot="1" x14ac:dyDescent="0.25">
      <c r="A76" s="581"/>
      <c r="B76" s="579"/>
      <c r="C76" s="580"/>
      <c r="D76" s="960" t="s">
        <v>1790</v>
      </c>
      <c r="E76" s="591"/>
      <c r="F76" s="1104">
        <f>(F14-F75)</f>
        <v>4873712</v>
      </c>
      <c r="G76" s="357"/>
    </row>
    <row r="77" spans="1:8" s="961" customFormat="1" ht="12" customHeight="1" thickTop="1" x14ac:dyDescent="0.2">
      <c r="A77" s="582"/>
      <c r="B77" s="579"/>
      <c r="C77" s="580"/>
      <c r="D77" s="960" t="s">
        <v>2027</v>
      </c>
      <c r="E77" s="591"/>
      <c r="F77" s="1566">
        <v>552.91</v>
      </c>
      <c r="G77" s="358"/>
      <c r="H77" s="357"/>
    </row>
    <row r="78" spans="1:8" s="961" customFormat="1" ht="12" customHeight="1" thickBot="1" x14ac:dyDescent="0.25">
      <c r="A78" s="583"/>
      <c r="B78" s="579"/>
      <c r="C78" s="580"/>
      <c r="D78" s="960" t="s">
        <v>1857</v>
      </c>
      <c r="E78" s="591" t="s">
        <v>1111</v>
      </c>
      <c r="F78" s="1105">
        <f>IF(F77&gt;0,F76/F77," Complete Line 77")</f>
        <v>8814.656996617894</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86265</v>
      </c>
      <c r="G93" s="969"/>
    </row>
    <row r="94" spans="1:7" ht="12" customHeight="1" x14ac:dyDescent="0.2">
      <c r="A94" s="970" t="s">
        <v>146</v>
      </c>
      <c r="B94" s="970" t="s">
        <v>182</v>
      </c>
      <c r="C94" s="967">
        <v>1700</v>
      </c>
      <c r="D94" s="976" t="str">
        <f>'Revenues 9-14'!A82</f>
        <v>Total District/School Activity Income</v>
      </c>
      <c r="E94" s="383"/>
      <c r="F94" s="1063">
        <f>SUM('Revenues 9-14'!C82,'Revenues 9-14'!D82)</f>
        <v>11113</v>
      </c>
      <c r="G94" s="969"/>
    </row>
    <row r="95" spans="1:7" ht="12" customHeight="1" x14ac:dyDescent="0.2">
      <c r="A95" s="970" t="s">
        <v>526</v>
      </c>
      <c r="B95" s="970" t="s">
        <v>183</v>
      </c>
      <c r="C95" s="967">
        <f>'Revenues 9-14'!B84</f>
        <v>1811</v>
      </c>
      <c r="D95" s="968" t="str">
        <f>'Revenues 9-14'!A84</f>
        <v>Rentals - Regular Textbooks</v>
      </c>
      <c r="E95" s="383"/>
      <c r="F95" s="1063">
        <f>'Revenues 9-14'!C84</f>
        <v>24958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7915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131559</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480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6424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93159</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91844</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108369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3050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9205</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20496</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37056</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631893</v>
      </c>
    </row>
    <row r="176" spans="1:7" ht="12" customHeight="1" x14ac:dyDescent="0.2">
      <c r="A176" s="584"/>
      <c r="B176" s="585"/>
      <c r="C176" s="586"/>
      <c r="D176" s="992" t="s">
        <v>1854</v>
      </c>
      <c r="E176" s="1046"/>
      <c r="F176" s="1108">
        <f>'PCTC-OEPP 28-29'!F76-F175</f>
        <v>4241819</v>
      </c>
    </row>
    <row r="177" spans="1:7" ht="12" customHeight="1" x14ac:dyDescent="0.2">
      <c r="A177" s="584"/>
      <c r="B177" s="585"/>
      <c r="C177" s="586"/>
      <c r="D177" s="992" t="s">
        <v>2011</v>
      </c>
      <c r="E177" s="1046"/>
      <c r="F177" s="1108">
        <f>'Cap Outlay Deprec 27'!I18</f>
        <v>196240</v>
      </c>
    </row>
    <row r="178" spans="1:7" ht="12" customHeight="1" x14ac:dyDescent="0.2">
      <c r="A178" s="584"/>
      <c r="B178" s="585"/>
      <c r="C178" s="586"/>
      <c r="D178" s="992" t="s">
        <v>1856</v>
      </c>
      <c r="E178" s="1046"/>
      <c r="F178" s="1108">
        <f>F176+F177</f>
        <v>4438059</v>
      </c>
    </row>
    <row r="179" spans="1:7" ht="12" customHeight="1" x14ac:dyDescent="0.2">
      <c r="A179" s="584"/>
      <c r="B179" s="587"/>
      <c r="C179" s="586"/>
      <c r="D179" s="992" t="s">
        <v>2012</v>
      </c>
      <c r="E179" s="1046"/>
      <c r="F179" s="1109">
        <f>'PCTC-OEPP 28-29'!F77</f>
        <v>552.91</v>
      </c>
      <c r="G179" s="68"/>
    </row>
    <row r="180" spans="1:7" ht="12" customHeight="1" thickBot="1" x14ac:dyDescent="0.25">
      <c r="A180" s="584"/>
      <c r="B180" s="587"/>
      <c r="C180" s="586"/>
      <c r="D180" s="992" t="s">
        <v>1933</v>
      </c>
      <c r="E180" s="1046" t="s">
        <v>1934</v>
      </c>
      <c r="F180" s="1110">
        <f>F178/F179</f>
        <v>8026.7294858114346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6" t="s">
        <v>1629</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816</v>
      </c>
      <c r="B10" s="786"/>
      <c r="C10" s="789"/>
      <c r="D10" s="787"/>
      <c r="E10" s="854">
        <v>90867</v>
      </c>
      <c r="F10" s="856"/>
      <c r="G10" s="1111"/>
      <c r="H10" s="215"/>
      <c r="I10" s="215"/>
    </row>
    <row r="11" spans="1:9" s="2" customFormat="1" ht="22.5" customHeight="1" x14ac:dyDescent="0.2">
      <c r="A11" s="2411" t="s">
        <v>2089</v>
      </c>
      <c r="B11" s="2412"/>
      <c r="C11" s="2412"/>
      <c r="D11" s="2413"/>
      <c r="E11" s="1995">
        <v>10788</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2994553</v>
      </c>
      <c r="F19" s="763"/>
      <c r="G19" s="765">
        <f>'Expenditures 15-22'!K33-SUM('Expenditures 15-22'!G33,'Expenditures 15-22'!I33)+'Expenditures 15-22'!D223</f>
        <v>2994553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102970</v>
      </c>
      <c r="F21" s="763"/>
      <c r="G21" s="765">
        <f>'Expenditures 15-22'!K42-SUM('Expenditures 15-22'!G42,'Expenditures 15-22'!I42)+'Expenditures 15-22'!K120-SUM('Expenditures 15-22'!G120,'Expenditures 15-22'!I120)+'Expenditures 15-22'!K174-SUM('Expenditures 15-22'!G174,'Expenditures 15-22'!I174)+'Expenditures 15-22'!D232</f>
        <v>102970</v>
      </c>
      <c r="H21" s="285"/>
      <c r="I21" s="215"/>
    </row>
    <row r="22" spans="1:9" s="2" customFormat="1" ht="12" customHeight="1" x14ac:dyDescent="0.2">
      <c r="A22" s="762" t="s">
        <v>643</v>
      </c>
      <c r="B22" s="758"/>
      <c r="C22" s="757">
        <v>2200</v>
      </c>
      <c r="D22" s="763"/>
      <c r="E22" s="764">
        <f>'Expenditures 15-22'!K47-SUM('Expenditures 15-22'!G47,'Expenditures 15-22'!I47)+'Expenditures 15-22'!D237</f>
        <v>73867</v>
      </c>
      <c r="F22" s="763"/>
      <c r="G22" s="765">
        <f>'Expenditures 15-22'!K47-SUM('Expenditures 15-22'!G47,'Expenditures 15-22'!I47)+'Expenditures 15-22'!D237</f>
        <v>73867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635161</v>
      </c>
      <c r="F23" s="763"/>
      <c r="G23" s="764">
        <f>'Expenditures 15-22'!K53-SUM('Expenditures 15-22'!G53,'Expenditures 15-22'!I53)+'Expenditures 15-22'!D251+'Expenditures 15-22'!K323-SUM('Expenditures 15-22'!G323,'Expenditures 15-22'!I323)</f>
        <v>635161</v>
      </c>
      <c r="H23" s="285"/>
      <c r="I23" s="215"/>
    </row>
    <row r="24" spans="1:9" s="2" customFormat="1" ht="12" customHeight="1" x14ac:dyDescent="0.2">
      <c r="A24" s="762" t="s">
        <v>645</v>
      </c>
      <c r="B24" s="758"/>
      <c r="C24" s="757">
        <v>2400</v>
      </c>
      <c r="D24" s="763"/>
      <c r="E24" s="764">
        <f>'Expenditures 15-22'!K57-SUM('Expenditures 15-22'!G57,'Expenditures 15-22'!I57)+'Expenditures 15-22'!D255</f>
        <v>188880</v>
      </c>
      <c r="F24" s="763"/>
      <c r="G24" s="765">
        <f>'Expenditures 15-22'!K57-SUM('Expenditures 15-22'!G57,'Expenditures 15-22'!I57)+'Expenditures 15-22'!D255</f>
        <v>188880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97993</v>
      </c>
      <c r="E27" s="764">
        <f>E8</f>
        <v>0</v>
      </c>
      <c r="F27" s="764">
        <f>'Expenditures 15-22'!K60-SUM('Expenditures 15-22'!G60,'Expenditures 15-22'!I60)+'Expenditures 15-22'!D258-E8</f>
        <v>97993</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385621</v>
      </c>
      <c r="F28" s="767">
        <f>'Expenditures 15-22'!K61-SUM('Expenditures 15-22'!G61,'Expenditures 15-22'!I61)+'Expenditures 15-22'!K124-SUM('Expenditures 15-22'!G124,'Expenditures 15-22'!I124)+'Expenditures 15-22'!D260-E9</f>
        <v>385621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251384</v>
      </c>
      <c r="F29" s="763"/>
      <c r="G29" s="765">
        <f>'Expenditures 15-22'!K62-SUM('Expenditures 15-22'!G62,'Expenditures 15-22'!I62)+'Expenditures 15-22'!K125-SUM('Expenditures 15-22'!G125,'Expenditures 15-22'!I125)+'Expenditures 15-22'!K176-SUM('Expenditures 15-22'!G176,'Expenditures 15-22'!I176)+'Expenditures 15-22'!D261</f>
        <v>251384</v>
      </c>
      <c r="H29" s="391"/>
    </row>
    <row r="30" spans="1:9" ht="12" customHeight="1" x14ac:dyDescent="0.2">
      <c r="A30" s="762" t="s">
        <v>106</v>
      </c>
      <c r="B30" s="760"/>
      <c r="C30" s="757">
        <v>2560</v>
      </c>
      <c r="D30" s="763"/>
      <c r="E30" s="764">
        <f>'Expenditures 15-22'!K63-SUM('Expenditures 15-22'!G63,'Expenditures 15-22'!I63)+'Expenditures 15-22'!D262-E10</f>
        <v>101676</v>
      </c>
      <c r="F30" s="763"/>
      <c r="G30" s="764">
        <f>'Expenditures 15-22'!K63-SUM('Expenditures 15-22'!G63,'Expenditures 15-22'!I63)+'Expenditures 15-22'!D262-E10</f>
        <v>101676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97993</v>
      </c>
      <c r="E40" s="767">
        <f>SUM(E19:E39)</f>
        <v>4734112</v>
      </c>
      <c r="F40" s="767">
        <f>SUM(F19:F39)</f>
        <v>483614</v>
      </c>
      <c r="G40" s="767">
        <f>SUM(G19:G39)</f>
        <v>4348491</v>
      </c>
    </row>
    <row r="41" spans="1:7" x14ac:dyDescent="0.2">
      <c r="A41" s="285"/>
      <c r="B41" s="215"/>
      <c r="C41" s="286"/>
      <c r="D41" s="2409" t="s">
        <v>601</v>
      </c>
      <c r="E41" s="2410"/>
      <c r="F41" s="771" t="s">
        <v>602</v>
      </c>
      <c r="G41" s="778"/>
    </row>
    <row r="42" spans="1:7" ht="12" customHeight="1" x14ac:dyDescent="0.2">
      <c r="A42" s="285"/>
      <c r="B42" s="215"/>
      <c r="C42" s="286"/>
      <c r="D42" s="772" t="s">
        <v>550</v>
      </c>
      <c r="E42" s="768">
        <f>D40</f>
        <v>97993</v>
      </c>
      <c r="F42" s="772" t="s">
        <v>552</v>
      </c>
      <c r="G42" s="768">
        <f>F40</f>
        <v>483614</v>
      </c>
    </row>
    <row r="43" spans="1:7" ht="12" customHeight="1" x14ac:dyDescent="0.2">
      <c r="A43" s="285"/>
      <c r="B43" s="215"/>
      <c r="C43" s="286"/>
      <c r="D43" s="772" t="s">
        <v>551</v>
      </c>
      <c r="E43" s="768">
        <f>E40</f>
        <v>4734112</v>
      </c>
      <c r="F43" s="772" t="s">
        <v>551</v>
      </c>
      <c r="G43" s="768">
        <f>G40</f>
        <v>4348491</v>
      </c>
    </row>
    <row r="44" spans="1:7" ht="12" customHeight="1" x14ac:dyDescent="0.2">
      <c r="A44" s="285"/>
      <c r="B44" s="215"/>
      <c r="C44" s="215"/>
      <c r="D44" s="782" t="s">
        <v>1164</v>
      </c>
      <c r="E44" s="783">
        <f>(E42/E43)</f>
        <v>2.0699341291460786E-2</v>
      </c>
      <c r="F44" s="782" t="s">
        <v>1164</v>
      </c>
      <c r="G44" s="783">
        <f>(G42/G43)</f>
        <v>0.11121421201055723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1649</v>
      </c>
      <c r="B1" s="2414"/>
      <c r="C1" s="2414"/>
      <c r="D1" s="2414"/>
      <c r="E1" s="2414"/>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8" t="s">
        <v>1935</v>
      </c>
      <c r="B5" s="2419"/>
      <c r="C5" s="2419"/>
      <c r="D5" s="2419"/>
      <c r="E5" s="2419"/>
    </row>
    <row r="6" spans="1:7" ht="12" customHeight="1" x14ac:dyDescent="0.25">
      <c r="A6" s="1924"/>
      <c r="B6" s="2420" t="str">
        <f>COVER!A17</f>
        <v>Goreville CUD 1</v>
      </c>
      <c r="C6" s="2420"/>
      <c r="D6" s="2420"/>
      <c r="E6" s="1925"/>
    </row>
    <row r="7" spans="1:7" ht="11.25" customHeight="1" x14ac:dyDescent="0.25">
      <c r="A7" s="1924"/>
      <c r="B7" s="2421">
        <f>COVER!A13</f>
        <v>21044001026</v>
      </c>
      <c r="C7" s="2421"/>
      <c r="D7" s="2421"/>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2097</v>
      </c>
      <c r="E26" s="2112" t="s">
        <v>2109</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2097</v>
      </c>
      <c r="C31" s="1935" t="s">
        <v>2097</v>
      </c>
      <c r="D31" s="1938" t="s">
        <v>2097</v>
      </c>
      <c r="E31" s="2111" t="s">
        <v>2108</v>
      </c>
      <c r="K31" s="1948"/>
    </row>
    <row r="32" spans="1:11" ht="12" customHeight="1" x14ac:dyDescent="0.2">
      <c r="A32" s="1934" t="s">
        <v>1928</v>
      </c>
      <c r="B32" s="1935"/>
      <c r="C32" s="1935"/>
      <c r="D32" s="1938"/>
      <c r="E32" s="1937"/>
    </row>
    <row r="33" spans="1:5" ht="12" customHeight="1" x14ac:dyDescent="0.2">
      <c r="A33" s="1934" t="s">
        <v>1929</v>
      </c>
      <c r="B33" s="1935" t="s">
        <v>2097</v>
      </c>
      <c r="C33" s="1935" t="s">
        <v>2097</v>
      </c>
      <c r="D33" s="1938" t="s">
        <v>2097</v>
      </c>
      <c r="E33" s="2112" t="s">
        <v>2110</v>
      </c>
    </row>
    <row r="34" spans="1:5" ht="12" customHeight="1" x14ac:dyDescent="0.25">
      <c r="A34" s="1939"/>
      <c r="B34" s="1939"/>
      <c r="C34" s="1939"/>
      <c r="D34" s="1939"/>
      <c r="E34" s="1939"/>
    </row>
    <row r="35" spans="1:5" ht="12" customHeight="1" x14ac:dyDescent="0.2">
      <c r="A35" s="1940"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1666</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0" t="str">
        <f>COVER!A17</f>
        <v>Goreville CUD 1</v>
      </c>
      <c r="J6" s="2441"/>
    </row>
    <row r="7" spans="1:10" x14ac:dyDescent="0.2">
      <c r="A7" s="2442" t="s">
        <v>1014</v>
      </c>
      <c r="B7" s="2443"/>
      <c r="C7" s="2443"/>
      <c r="D7" s="2443"/>
      <c r="E7" s="2444"/>
      <c r="F7" s="1605"/>
      <c r="G7" s="1594"/>
      <c r="H7" s="1604" t="s">
        <v>430</v>
      </c>
      <c r="I7" s="2445">
        <f>COVER!A13</f>
        <v>21044001026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6" t="s">
        <v>559</v>
      </c>
      <c r="B11" s="2447"/>
      <c r="C11" s="2448"/>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164768</v>
      </c>
      <c r="F12" s="1633"/>
      <c r="G12" s="1632">
        <f t="shared" ref="G12:G18" si="0">SUM(E12:F12)</f>
        <v>164768</v>
      </c>
      <c r="H12" s="1634">
        <v>162000</v>
      </c>
      <c r="I12" s="1633"/>
      <c r="J12" s="1632">
        <f t="shared" ref="J12:J18" si="1">SUM(H12:I12)</f>
        <v>162000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9" t="s">
        <v>8</v>
      </c>
      <c r="C18" s="2450"/>
      <c r="D18" s="2451"/>
      <c r="E18" s="1636">
        <v>16400</v>
      </c>
      <c r="F18" s="1636">
        <v>0</v>
      </c>
      <c r="G18" s="1637">
        <f t="shared" si="0"/>
        <v>16400</v>
      </c>
      <c r="H18" s="1634">
        <v>16200</v>
      </c>
      <c r="I18" s="1634">
        <v>0</v>
      </c>
      <c r="J18" s="1632">
        <f t="shared" si="1"/>
        <v>16200</v>
      </c>
    </row>
    <row r="19" spans="1:10" ht="12.75" customHeight="1" thickBot="1" x14ac:dyDescent="0.25">
      <c r="A19" s="1628">
        <v>8</v>
      </c>
      <c r="B19" s="1638" t="s">
        <v>1356</v>
      </c>
      <c r="D19" s="1639"/>
      <c r="E19" s="1640">
        <f t="shared" ref="E19:J19" si="2">SUM(E12:E17)-E18</f>
        <v>148368</v>
      </c>
      <c r="F19" s="1640">
        <f t="shared" si="2"/>
        <v>0</v>
      </c>
      <c r="G19" s="1640">
        <f t="shared" si="2"/>
        <v>148368</v>
      </c>
      <c r="H19" s="1640">
        <f t="shared" si="2"/>
        <v>145800</v>
      </c>
      <c r="I19" s="1640">
        <f t="shared" si="2"/>
        <v>0</v>
      </c>
      <c r="J19" s="1640">
        <f t="shared" si="2"/>
        <v>145800</v>
      </c>
    </row>
    <row r="20" spans="1:10" ht="25.5" customHeight="1" thickTop="1" x14ac:dyDescent="0.2">
      <c r="A20" s="1628">
        <v>9</v>
      </c>
      <c r="B20" s="2452" t="s">
        <v>2019</v>
      </c>
      <c r="C20" s="2450"/>
      <c r="D20" s="2451"/>
      <c r="E20" s="1641"/>
      <c r="F20" s="1641"/>
      <c r="G20" s="1641"/>
      <c r="H20" s="1641"/>
      <c r="I20" s="1641"/>
      <c r="J20" s="1642">
        <f>IF(AND(G19&gt;0,J19&gt;0),(((J19-G19)/G19)),"Enter Budget Data")</f>
        <v>-1.7308314461339371E-2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1198</v>
      </c>
      <c r="D27" s="1907"/>
      <c r="E27" s="1908"/>
      <c r="F27" s="2453" t="s">
        <v>1893</v>
      </c>
      <c r="G27" s="2453"/>
    </row>
    <row r="28" spans="1:10" ht="28.5" customHeight="1" x14ac:dyDescent="0.2">
      <c r="B28" s="1643"/>
      <c r="C28" s="2455"/>
      <c r="D28" s="2455"/>
      <c r="E28" s="1910"/>
      <c r="F28" s="2455"/>
      <c r="G28" s="2455"/>
    </row>
    <row r="29" spans="1:10" x14ac:dyDescent="0.2">
      <c r="B29" s="1643"/>
      <c r="C29" s="1904" t="s">
        <v>2026</v>
      </c>
      <c r="E29" s="1909"/>
      <c r="F29" s="2454" t="s">
        <v>1894</v>
      </c>
      <c r="G29" s="2454"/>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2092</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1027</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2126</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Goreville CUD 1</v>
      </c>
    </row>
    <row r="65" spans="2:2" x14ac:dyDescent="0.2">
      <c r="B65" s="393">
        <f>COVER!A13</f>
        <v>21044001026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6</xdr:col>
                <xdr:colOff>0</xdr:colOff>
                <xdr:row>15</xdr:row>
                <xdr:rowOff>0</xdr:rowOff>
              </from>
              <to>
                <xdr:col>7</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20"/>
      <c r="H2" s="1820"/>
    </row>
    <row r="3" spans="1:8" ht="46.5" customHeight="1" x14ac:dyDescent="0.2">
      <c r="A3" s="2471" t="s">
        <v>1722</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3921559</v>
      </c>
      <c r="C6" s="1575">
        <f>'Acct Summary 7-8'!D8</f>
        <v>365627</v>
      </c>
      <c r="D6" s="1575">
        <f>'Acct Summary 7-8'!F8</f>
        <v>207656</v>
      </c>
      <c r="E6" s="1575">
        <f>'Acct Summary 7-8'!I8</f>
        <v>28078</v>
      </c>
      <c r="F6" s="1575">
        <f>SUM(B6:E6)</f>
        <v>4522920</v>
      </c>
    </row>
    <row r="7" spans="1:8" s="1576" customFormat="1" ht="14.25" customHeight="1" thickBot="1" x14ac:dyDescent="0.25">
      <c r="A7" s="1574" t="s">
        <v>1634</v>
      </c>
      <c r="B7" s="1577">
        <f>'Acct Summary 7-8'!C17</f>
        <v>3964639</v>
      </c>
      <c r="C7" s="1577">
        <f>'Acct Summary 7-8'!D17</f>
        <v>399621</v>
      </c>
      <c r="D7" s="1577">
        <f>'Acct Summary 7-8'!F17</f>
        <v>251384</v>
      </c>
      <c r="E7" s="1836"/>
      <c r="F7" s="1575">
        <f>SUM(B7:E7)</f>
        <v>4615644</v>
      </c>
    </row>
    <row r="8" spans="1:8" s="1576" customFormat="1" ht="14.25" thickTop="1" thickBot="1" x14ac:dyDescent="0.25">
      <c r="A8" s="1578" t="s">
        <v>1635</v>
      </c>
      <c r="B8" s="1579">
        <f>(B6-B7)</f>
        <v>-43080</v>
      </c>
      <c r="C8" s="1579">
        <f>(C6-C7)</f>
        <v>-33994</v>
      </c>
      <c r="D8" s="1579">
        <f>(D6-D7)</f>
        <v>-43728</v>
      </c>
      <c r="E8" s="1577">
        <f>(E6-E7)</f>
        <v>28078</v>
      </c>
      <c r="F8" s="1580">
        <f>SUM(F6-F7)</f>
        <v>-92724</v>
      </c>
    </row>
    <row r="9" spans="1:8" s="1576" customFormat="1" ht="14.25" thickTop="1" thickBot="1" x14ac:dyDescent="0.25">
      <c r="A9" s="1581" t="s">
        <v>2021</v>
      </c>
      <c r="B9" s="1582">
        <f>'Acct Summary 7-8'!C81</f>
        <v>2158930</v>
      </c>
      <c r="C9" s="1582">
        <f>'Acct Summary 7-8'!D81</f>
        <v>64665</v>
      </c>
      <c r="D9" s="1582">
        <f>'Acct Summary 7-8'!F81</f>
        <v>295186</v>
      </c>
      <c r="E9" s="1582">
        <f>'Acct Summary 7-8'!I81</f>
        <v>364356</v>
      </c>
      <c r="F9" s="1661">
        <f>SUM(B9:E9)</f>
        <v>2883137</v>
      </c>
    </row>
    <row r="10" spans="1:8" ht="16.5" customHeight="1" thickTop="1" x14ac:dyDescent="0.2">
      <c r="A10" s="1583"/>
      <c r="B10" s="1584"/>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1949</v>
      </c>
      <c r="B14" s="2461"/>
      <c r="C14" s="2461"/>
      <c r="D14" s="2461"/>
      <c r="E14" s="2461"/>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7"/>
      <c r="B8" s="2478"/>
      <c r="C8" s="2478"/>
      <c r="D8" s="2479"/>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2" t="s">
        <v>1888</v>
      </c>
      <c r="D11" s="2483"/>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5" t="s">
        <v>353</v>
      </c>
      <c r="D27" s="2486"/>
    </row>
    <row r="28" spans="1:4" ht="12.75" x14ac:dyDescent="0.2">
      <c r="A28" s="229"/>
      <c r="B28" s="230">
        <v>2</v>
      </c>
      <c r="C28" s="2484" t="s">
        <v>1912</v>
      </c>
      <c r="D28" s="2348"/>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7" t="s">
        <v>615</v>
      </c>
      <c r="D49" s="2488"/>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0" t="s">
        <v>899</v>
      </c>
      <c r="D62" s="2481"/>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757</v>
      </c>
      <c r="D76" s="2481"/>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1" t="str">
        <f>COVER!A17</f>
        <v>Goreville CUD 1</v>
      </c>
      <c r="B7" s="2492"/>
      <c r="C7" s="2492"/>
      <c r="D7" s="2493"/>
      <c r="E7" s="2494">
        <f>COVER!A13</f>
        <v>21044001026</v>
      </c>
      <c r="F7" s="2495"/>
      <c r="G7" s="2496" t="str">
        <f>COVER!T23</f>
        <v>060-006106</v>
      </c>
      <c r="H7" s="2497"/>
      <c r="I7" s="2497"/>
      <c r="J7" s="2497"/>
      <c r="K7" s="2497"/>
      <c r="L7" s="2498"/>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499"/>
      <c r="B9" s="2500"/>
      <c r="C9" s="2500"/>
      <c r="D9" s="2500"/>
      <c r="E9" s="2500"/>
      <c r="F9" s="2501"/>
      <c r="G9" s="2502" t="str">
        <f>COVER!T13</f>
        <v>BEUSSINK &amp; HICKAM PC</v>
      </c>
      <c r="H9" s="2503"/>
      <c r="I9" s="2503"/>
      <c r="J9" s="2503"/>
      <c r="K9" s="2503"/>
      <c r="L9" s="2504"/>
    </row>
    <row r="10" spans="1:29" ht="13.5" customHeight="1" x14ac:dyDescent="0.2">
      <c r="A10" s="2505" t="str">
        <f>COVER!A38</f>
        <v>DR STEVEN D WEBB</v>
      </c>
      <c r="B10" s="2506"/>
      <c r="C10" s="2506"/>
      <c r="D10" s="2506"/>
      <c r="E10" s="2506"/>
      <c r="F10" s="2507"/>
      <c r="G10" s="2502" t="str">
        <f>COVER!T17</f>
        <v>139 W VIENNA ST - PO BOX 556</v>
      </c>
      <c r="H10" s="2508"/>
      <c r="I10" s="2508"/>
      <c r="J10" s="2508"/>
      <c r="K10" s="2508"/>
      <c r="L10" s="2509"/>
    </row>
    <row r="11" spans="1:29" ht="13.5" customHeight="1" x14ac:dyDescent="0.2">
      <c r="A11" s="2007" t="s">
        <v>1906</v>
      </c>
      <c r="B11" s="1959"/>
      <c r="C11" s="1949"/>
      <c r="D11" s="1961"/>
      <c r="E11" s="1949"/>
      <c r="F11" s="1950"/>
      <c r="G11" s="2502" t="str">
        <f>COVER!T19</f>
        <v>ANNA</v>
      </c>
      <c r="H11" s="2508"/>
      <c r="I11" s="2508"/>
      <c r="J11" s="2002" t="str">
        <f>COVER!X19</f>
        <v>IL</v>
      </c>
      <c r="K11" s="2002" t="str">
        <f>COVER!Z19</f>
        <v>62906-0556</v>
      </c>
      <c r="L11" s="2001"/>
    </row>
    <row r="12" spans="1:29" ht="13.5" customHeight="1" x14ac:dyDescent="0.2">
      <c r="A12" s="2510" t="s">
        <v>1905</v>
      </c>
      <c r="B12" s="2511"/>
      <c r="C12" s="2511"/>
      <c r="D12" s="2511"/>
      <c r="E12" s="2511"/>
      <c r="F12" s="2512"/>
      <c r="G12" s="1918"/>
      <c r="H12" s="1295"/>
      <c r="I12" s="1295"/>
      <c r="J12" s="1295"/>
      <c r="K12" s="1295"/>
      <c r="L12" s="1919"/>
    </row>
    <row r="13" spans="1:29" ht="13.5" customHeight="1" x14ac:dyDescent="0.2">
      <c r="A13" s="2502"/>
      <c r="B13" s="2503"/>
      <c r="C13" s="2503"/>
      <c r="D13" s="2503"/>
      <c r="E13" s="1294"/>
      <c r="F13" s="2003"/>
      <c r="G13" s="2011" t="s">
        <v>1907</v>
      </c>
      <c r="H13" s="1952"/>
      <c r="I13" s="2513" t="str">
        <f>COVER!T25</f>
        <v>shickam@frontier.com</v>
      </c>
      <c r="J13" s="2514"/>
      <c r="K13" s="2514"/>
      <c r="L13" s="2515"/>
    </row>
    <row r="14" spans="1:29" ht="13.5" customHeight="1" x14ac:dyDescent="0.2">
      <c r="A14" s="2502" t="str">
        <f>COVER!A19</f>
        <v>201 S FERNE CLYFFE RD</v>
      </c>
      <c r="B14" s="2500"/>
      <c r="C14" s="2500"/>
      <c r="D14" s="2500"/>
      <c r="E14" s="2000">
        <v>0</v>
      </c>
      <c r="F14" s="1293"/>
      <c r="G14" s="2012" t="s">
        <v>1385</v>
      </c>
      <c r="H14" s="1279"/>
      <c r="I14" s="1279"/>
      <c r="J14" s="1279"/>
      <c r="K14" s="1279"/>
      <c r="L14" s="1951"/>
    </row>
    <row r="15" spans="1:29" ht="13.5" customHeight="1" x14ac:dyDescent="0.2">
      <c r="A15" s="2502" t="str">
        <f>COVER!A21</f>
        <v>GOREVILLE</v>
      </c>
      <c r="B15" s="2508"/>
      <c r="C15" s="2508"/>
      <c r="D15" s="1278"/>
      <c r="E15" s="1920"/>
      <c r="F15" s="1292"/>
      <c r="G15" s="1999" t="str">
        <f>COVER!T15</f>
        <v>SCOTT A HICKAM CPA</v>
      </c>
      <c r="H15" s="1279"/>
      <c r="I15" s="1279"/>
      <c r="J15" s="1279"/>
      <c r="K15" s="1279"/>
      <c r="L15" s="1951"/>
    </row>
    <row r="16" spans="1:29" ht="12.2" customHeight="1" x14ac:dyDescent="0.2">
      <c r="A16" s="1999"/>
      <c r="B16" s="1501"/>
      <c r="C16" s="2002">
        <f>COVER!A25</f>
        <v>62939</v>
      </c>
      <c r="D16" s="2002"/>
      <c r="E16" s="2002"/>
      <c r="F16" s="2003"/>
      <c r="G16" s="2516"/>
      <c r="H16" s="2517"/>
      <c r="I16" s="2517"/>
      <c r="J16" s="2517"/>
      <c r="K16" s="2517"/>
      <c r="L16" s="2518"/>
    </row>
    <row r="17" spans="1:13" ht="12.2" customHeight="1" x14ac:dyDescent="0.2">
      <c r="A17" s="2519"/>
      <c r="B17" s="2520"/>
      <c r="C17" s="2520"/>
      <c r="D17" s="2520"/>
      <c r="E17" s="2520"/>
      <c r="F17" s="2521"/>
      <c r="G17" s="2012" t="s">
        <v>1384</v>
      </c>
      <c r="H17" s="1279"/>
      <c r="I17" s="1279"/>
      <c r="J17" s="1279"/>
      <c r="K17" s="2013" t="s">
        <v>1383</v>
      </c>
      <c r="L17" s="1950"/>
      <c r="M17" s="1291"/>
    </row>
    <row r="18" spans="1:13" ht="12.2" customHeight="1" x14ac:dyDescent="0.2">
      <c r="A18" s="2505"/>
      <c r="B18" s="2506"/>
      <c r="C18" s="2506"/>
      <c r="D18" s="2506"/>
      <c r="E18" s="2506"/>
      <c r="F18" s="2507"/>
      <c r="G18" s="2491" t="str">
        <f>COVER!T21</f>
        <v>618-833-2721</v>
      </c>
      <c r="H18" s="2492"/>
      <c r="I18" s="2492"/>
      <c r="J18" s="2492"/>
      <c r="K18" s="2491" t="str">
        <f>COVER!X21</f>
        <v>618-833-7077</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Goreville CUD 1</v>
      </c>
      <c r="B1" s="2524"/>
      <c r="C1" s="2524"/>
      <c r="D1" s="2524"/>
    </row>
    <row r="2" spans="1:11" s="2006" customFormat="1" ht="12.75" x14ac:dyDescent="0.2">
      <c r="A2" s="2525">
        <f>'Single Audit Cover'!E7</f>
        <v>21044001026</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2091</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2090</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Goreville CUD 1</v>
      </c>
      <c r="B1" s="2529"/>
      <c r="C1" s="2529"/>
      <c r="D1" s="2529"/>
      <c r="E1" s="2529"/>
    </row>
    <row r="2" spans="1:5" x14ac:dyDescent="0.2">
      <c r="A2" s="2530">
        <f>'Single Audit Cover'!E7</f>
        <v>21044001026</v>
      </c>
      <c r="B2" s="2530"/>
      <c r="C2" s="2530"/>
      <c r="D2" s="2530"/>
      <c r="E2" s="2530"/>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270020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10788</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-20496</v>
      </c>
    </row>
    <row r="19" spans="1:4" ht="13.5" thickBot="1" x14ac:dyDescent="0.25">
      <c r="A19" s="2024" t="s">
        <v>1451</v>
      </c>
      <c r="D19" s="1343">
        <f>SUM(D10:D17)</f>
        <v>260312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260312</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6">
        <f>SUM(D35:D45)</f>
        <v>0</v>
      </c>
    </row>
    <row r="49" spans="2:4" x14ac:dyDescent="0.2">
      <c r="B49" s="1334" t="s">
        <v>1442</v>
      </c>
      <c r="C49" s="1334"/>
      <c r="D49" s="1916">
        <f>D32-D47</f>
        <v>260312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Goreville CUD 1</v>
      </c>
      <c r="B1" s="2535"/>
      <c r="C1" s="2535"/>
      <c r="D1" s="2535"/>
      <c r="E1" s="1411"/>
    </row>
    <row r="2" spans="1:7" ht="13.5" customHeight="1" x14ac:dyDescent="0.2">
      <c r="A2" s="2536">
        <f>'Single Audit Cover'!E7</f>
        <v>21044001026</v>
      </c>
      <c r="B2" s="2537"/>
      <c r="C2" s="2537"/>
      <c r="D2" s="2537"/>
      <c r="E2" s="1401"/>
    </row>
    <row r="3" spans="1:7" ht="15.75" customHeight="1" x14ac:dyDescent="0.25">
      <c r="A3" s="2538" t="s">
        <v>1493</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1846</v>
      </c>
      <c r="C6" s="1350"/>
      <c r="D6" s="1350"/>
    </row>
    <row r="7" spans="1:7" ht="60.95" customHeight="1" x14ac:dyDescent="0.2">
      <c r="A7" s="2533" t="s">
        <v>1901</v>
      </c>
      <c r="B7" s="2533"/>
      <c r="C7" s="2533"/>
      <c r="D7" s="2533"/>
      <c r="E7" s="2533"/>
      <c r="F7" s="2533"/>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3" t="s">
        <v>1847</v>
      </c>
      <c r="B13" s="2533"/>
      <c r="C13" s="2533"/>
      <c r="D13" s="2533"/>
      <c r="E13" s="2533"/>
      <c r="F13" s="2533"/>
    </row>
    <row r="14" spans="1:7" ht="9.75" customHeight="1" x14ac:dyDescent="0.2">
      <c r="C14" s="1338"/>
      <c r="D14" s="1338"/>
    </row>
    <row r="15" spans="1:7" ht="13.5" customHeight="1" x14ac:dyDescent="0.2">
      <c r="C15" s="1738" t="s">
        <v>1492</v>
      </c>
      <c r="D15" s="2543" t="s">
        <v>1491</v>
      </c>
      <c r="E15" s="2543"/>
      <c r="F15" s="2543"/>
    </row>
    <row r="16" spans="1:7" ht="13.5" customHeight="1" x14ac:dyDescent="0.2">
      <c r="A16" s="1370"/>
      <c r="B16" s="1342" t="s">
        <v>1490</v>
      </c>
      <c r="C16" s="1738" t="s">
        <v>1489</v>
      </c>
      <c r="D16" s="2544" t="s">
        <v>2070</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6" t="s">
        <v>2071</v>
      </c>
      <c r="B32" s="2546"/>
      <c r="C32" s="2546"/>
      <c r="D32" s="2546"/>
      <c r="E32" s="2546"/>
      <c r="F32" s="2546"/>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7">
        <f>+C33+C34</f>
        <v>0</v>
      </c>
      <c r="F34" s="2548"/>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2074</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1942</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Goreville CUD 1</v>
      </c>
      <c r="C1" s="2551"/>
      <c r="D1" s="2551"/>
      <c r="E1" s="2551"/>
      <c r="F1" s="2551"/>
      <c r="G1" s="2551"/>
      <c r="H1" s="2551"/>
      <c r="I1" s="2551"/>
      <c r="J1" s="2551"/>
      <c r="K1" s="2551"/>
      <c r="L1" s="2551"/>
      <c r="M1" s="2551"/>
    </row>
    <row r="2" spans="2:14" ht="15" x14ac:dyDescent="0.2">
      <c r="B2" s="2552">
        <f>'Single Audit Cover'!E7</f>
        <v>21044001026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1860</v>
      </c>
      <c r="I8" s="1388" t="s">
        <v>1483</v>
      </c>
      <c r="J8" s="2104" t="s">
        <v>2061</v>
      </c>
      <c r="K8" s="1388" t="s">
        <v>1482</v>
      </c>
      <c r="L8" s="1387" t="s">
        <v>1477</v>
      </c>
      <c r="M8" s="1386" t="s">
        <v>31</v>
      </c>
    </row>
    <row r="9" spans="2:14" ht="13.5" x14ac:dyDescent="0.2">
      <c r="B9" s="2034" t="s">
        <v>1480</v>
      </c>
      <c r="C9" s="1393" t="s">
        <v>1479</v>
      </c>
      <c r="D9" s="1392" t="s">
        <v>2062</v>
      </c>
      <c r="E9" s="1391" t="s">
        <v>1860</v>
      </c>
      <c r="F9" s="1390" t="s">
        <v>2061</v>
      </c>
      <c r="G9" s="1389" t="s">
        <v>1860</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Goreville CUD 1</v>
      </c>
      <c r="C1" s="2560"/>
      <c r="D1" s="2560"/>
      <c r="E1" s="2560"/>
      <c r="F1" s="2560"/>
      <c r="G1" s="2560"/>
      <c r="H1" s="2560"/>
      <c r="I1" s="2560"/>
      <c r="J1" s="1438"/>
    </row>
    <row r="2" spans="2:10" s="1350" customFormat="1" ht="12.75" customHeight="1" x14ac:dyDescent="0.2">
      <c r="B2" s="2561">
        <f>'Single Audit Cover'!E7</f>
        <v>21044001026</v>
      </c>
      <c r="C2" s="2562"/>
      <c r="D2" s="2562"/>
      <c r="E2" s="2562"/>
      <c r="F2" s="2562"/>
      <c r="G2" s="2562"/>
      <c r="H2" s="2562"/>
      <c r="I2" s="2562"/>
      <c r="J2" s="1438"/>
    </row>
    <row r="3" spans="2:10" s="1350" customFormat="1" ht="12.75" customHeight="1" x14ac:dyDescent="0.2">
      <c r="B3" s="2563" t="s">
        <v>1511</v>
      </c>
      <c r="C3" s="2541"/>
      <c r="D3" s="2541"/>
      <c r="E3" s="2541"/>
      <c r="F3" s="2541"/>
      <c r="G3" s="2541"/>
      <c r="H3" s="2541"/>
      <c r="I3" s="2541"/>
      <c r="J3" s="1437"/>
    </row>
    <row r="4" spans="2:10" s="1350" customFormat="1" ht="12.75" customHeight="1" x14ac:dyDescent="0.2">
      <c r="B4" s="2563" t="str">
        <f>'Single Audit Cover'!A4</f>
        <v>Year Ending June 30, 2017</v>
      </c>
      <c r="C4" s="2541"/>
      <c r="D4" s="2541"/>
      <c r="E4" s="2541"/>
      <c r="F4" s="2541"/>
      <c r="G4" s="2541"/>
      <c r="H4" s="2541"/>
      <c r="I4" s="254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1510</v>
      </c>
      <c r="C7" s="2541"/>
      <c r="D7" s="2541"/>
      <c r="E7" s="2541"/>
      <c r="F7" s="2541"/>
      <c r="G7" s="2541"/>
      <c r="H7" s="2541"/>
      <c r="I7" s="254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4"/>
      <c r="D11" s="256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5"/>
      <c r="E29" s="2565"/>
      <c r="F29" s="2565"/>
      <c r="G29" s="2565"/>
      <c r="H29" s="2565"/>
      <c r="I29" s="256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1499</v>
      </c>
      <c r="C37" s="2566" t="s">
        <v>1498</v>
      </c>
      <c r="D37" s="2567"/>
      <c r="E37" s="2567"/>
      <c r="F37" s="2568"/>
      <c r="G37" s="2566" t="s">
        <v>2077</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72" t="s">
        <v>2078</v>
      </c>
      <c r="D43" s="2573"/>
      <c r="E43" s="2573"/>
      <c r="F43" s="2574"/>
      <c r="G43" s="2575">
        <f>SUM(G38:I42)</f>
        <v>0</v>
      </c>
      <c r="H43" s="2575"/>
      <c r="I43" s="2575"/>
    </row>
    <row r="44" spans="2:9" ht="12.75" customHeight="1" x14ac:dyDescent="0.2"/>
    <row r="45" spans="2:9" ht="12.75" customHeight="1" x14ac:dyDescent="0.2">
      <c r="B45" s="1430" t="s">
        <v>2079</v>
      </c>
      <c r="D45" s="2576">
        <v>0</v>
      </c>
      <c r="E45" s="2577"/>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1497</v>
      </c>
      <c r="C49" s="1370"/>
      <c r="D49" s="1370"/>
      <c r="E49" s="2578"/>
      <c r="F49" s="2578"/>
      <c r="G49" s="2578"/>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Goreville CUD 1</v>
      </c>
      <c r="C1" s="2559"/>
      <c r="D1" s="2559"/>
      <c r="E1" s="2559"/>
      <c r="F1" s="2559"/>
      <c r="G1" s="2559"/>
      <c r="H1" s="2559"/>
      <c r="I1" s="2559"/>
      <c r="J1" s="2559"/>
      <c r="K1" s="2559"/>
      <c r="L1" s="1471"/>
      <c r="M1" s="1471"/>
    </row>
    <row r="2" spans="1:13" ht="12" customHeight="1" x14ac:dyDescent="0.2">
      <c r="B2" s="2561">
        <f>'Single Audit Cover'!E7</f>
        <v>21044001026</v>
      </c>
      <c r="C2" s="2561"/>
      <c r="D2" s="2561"/>
      <c r="E2" s="2561"/>
      <c r="F2" s="2561"/>
      <c r="G2" s="2561"/>
      <c r="H2" s="2561"/>
      <c r="I2" s="2561"/>
      <c r="J2" s="2561"/>
      <c r="K2" s="2561"/>
      <c r="L2" s="1470"/>
      <c r="M2" s="1469"/>
    </row>
    <row r="3" spans="1:13" ht="10.35" customHeight="1" x14ac:dyDescent="0.2">
      <c r="B3" s="2540" t="s">
        <v>1511</v>
      </c>
      <c r="C3" s="2540"/>
      <c r="D3" s="2540"/>
      <c r="E3" s="2540"/>
      <c r="F3" s="2540"/>
      <c r="G3" s="2540"/>
      <c r="H3" s="2540"/>
      <c r="I3" s="2540"/>
      <c r="J3" s="2540"/>
      <c r="K3" s="2540"/>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Goreville CUD 1</v>
      </c>
      <c r="C1" s="2585"/>
      <c r="D1" s="2585"/>
      <c r="E1" s="2585"/>
      <c r="F1" s="2585"/>
      <c r="G1" s="2585"/>
      <c r="H1" s="2585"/>
      <c r="I1" s="2585"/>
      <c r="J1" s="2585"/>
      <c r="K1" s="2585"/>
      <c r="L1" s="1490"/>
    </row>
    <row r="2" spans="1:12" ht="12.75" customHeight="1" x14ac:dyDescent="0.2">
      <c r="B2" s="2586">
        <f>'Single Audit Cover'!E7</f>
        <v>21044001026</v>
      </c>
      <c r="C2" s="2586"/>
      <c r="D2" s="2586"/>
      <c r="E2" s="2586"/>
      <c r="F2" s="2586"/>
      <c r="G2" s="2586"/>
      <c r="H2" s="2586"/>
      <c r="I2" s="2586"/>
      <c r="J2" s="2586"/>
      <c r="K2" s="2586"/>
      <c r="L2" s="1489"/>
    </row>
    <row r="3" spans="1:12" ht="12.75" customHeight="1" x14ac:dyDescent="0.2">
      <c r="B3" s="2540" t="s">
        <v>1511</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c r="E14" s="2588"/>
      <c r="F14" s="2588"/>
      <c r="H14" s="1407" t="s">
        <v>1544</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c r="E16" s="2589"/>
      <c r="F16" s="2589"/>
      <c r="G16" s="2589"/>
      <c r="H16" s="2589"/>
      <c r="I16" s="2589"/>
      <c r="J16" s="2589"/>
      <c r="K16" s="2589"/>
      <c r="L16" s="1404"/>
    </row>
    <row r="17" spans="2:12" ht="13.5" customHeight="1" x14ac:dyDescent="0.2">
      <c r="B17" s="1408" t="s">
        <v>1542</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Goreville CUD 1</v>
      </c>
      <c r="C1" s="2559"/>
      <c r="D1" s="2559"/>
      <c r="E1" s="1500"/>
    </row>
    <row r="2" spans="2:5" s="1370" customFormat="1" ht="12.75" customHeight="1" x14ac:dyDescent="0.2">
      <c r="B2" s="2561">
        <f>'Single Audit Cover'!E7</f>
        <v>21044001026</v>
      </c>
      <c r="C2" s="2561"/>
      <c r="D2" s="2561"/>
      <c r="E2" s="1499"/>
    </row>
    <row r="3" spans="2:5" s="1331" customFormat="1" ht="12.75" customHeight="1" x14ac:dyDescent="0.2">
      <c r="B3" s="2540" t="s">
        <v>1560</v>
      </c>
      <c r="C3" s="2540"/>
      <c r="D3" s="2540"/>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Goreville CUD 1</v>
      </c>
      <c r="C1" s="2559"/>
      <c r="D1" s="2559"/>
      <c r="E1" s="2559"/>
      <c r="F1" s="1490"/>
      <c r="G1" s="1490"/>
      <c r="H1" s="1490"/>
      <c r="I1" s="1490"/>
      <c r="J1" s="1490"/>
      <c r="K1" s="1490"/>
      <c r="L1" s="1490"/>
    </row>
    <row r="2" spans="2:12" ht="13.5" customHeight="1" x14ac:dyDescent="0.2">
      <c r="B2" s="2561">
        <f>'Single Audit Cover'!E7</f>
        <v>21044001026</v>
      </c>
      <c r="C2" s="2561"/>
      <c r="D2" s="2561"/>
      <c r="E2" s="2561"/>
      <c r="F2" s="1489"/>
      <c r="G2" s="1489"/>
      <c r="H2" s="1489"/>
      <c r="I2" s="1489"/>
      <c r="J2" s="1489"/>
      <c r="K2" s="1489"/>
      <c r="L2" s="1489"/>
    </row>
    <row r="3" spans="2:12" ht="13.5" customHeight="1" x14ac:dyDescent="0.2">
      <c r="B3" s="2540" t="s">
        <v>1568</v>
      </c>
      <c r="C3" s="2540"/>
      <c r="D3" s="2540"/>
      <c r="E3" s="2540"/>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21044001026</v>
      </c>
    </row>
    <row r="3" spans="1:2" x14ac:dyDescent="0.2">
      <c r="A3" t="s">
        <v>1109</v>
      </c>
      <c r="B3" s="1221" t="str">
        <f>COVER!A15</f>
        <v>JOHNSON</v>
      </c>
    </row>
    <row r="4" spans="1:2" x14ac:dyDescent="0.2">
      <c r="A4" t="s">
        <v>1165</v>
      </c>
      <c r="B4" s="1221" t="str">
        <f>COVER!A17</f>
        <v>Goreville CUD 1</v>
      </c>
    </row>
    <row r="5" spans="1:2" x14ac:dyDescent="0.2">
      <c r="A5" t="s">
        <v>798</v>
      </c>
      <c r="B5" s="1221" t="str">
        <f>COVER!A38</f>
        <v>DR STEVEN D WEBB</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060-006106</v>
      </c>
    </row>
    <row r="16" spans="1:2" x14ac:dyDescent="0.2">
      <c r="A16" t="s">
        <v>489</v>
      </c>
      <c r="B16" s="1221" t="str">
        <f>COVER!T13</f>
        <v>BEUSSINK &amp; HICKAM PC</v>
      </c>
    </row>
    <row r="17" spans="1:2" x14ac:dyDescent="0.2">
      <c r="A17" t="s">
        <v>1029</v>
      </c>
      <c r="B17" s="1221" t="str">
        <f>COVER!T15</f>
        <v>SCOTT A HICKAM CPA</v>
      </c>
    </row>
    <row r="18" spans="1:2" x14ac:dyDescent="0.2">
      <c r="A18" t="s">
        <v>1344</v>
      </c>
      <c r="B18" s="1221" t="str">
        <f>COVER!T17</f>
        <v>139 W VIENNA ST - PO BOX 556</v>
      </c>
    </row>
    <row r="19" spans="1:2" x14ac:dyDescent="0.2">
      <c r="A19" t="s">
        <v>1031</v>
      </c>
      <c r="B19" s="1221" t="str">
        <f>COVER!T25</f>
        <v>shickam@frontier.com</v>
      </c>
    </row>
    <row r="20" spans="1:2" x14ac:dyDescent="0.2">
      <c r="A20" t="s">
        <v>1032</v>
      </c>
      <c r="B20" s="1221" t="str">
        <f>COVER!T19</f>
        <v>ANNA</v>
      </c>
    </row>
    <row r="21" spans="1:2" x14ac:dyDescent="0.2">
      <c r="A21" t="s">
        <v>557</v>
      </c>
      <c r="B21" s="1221" t="str">
        <f>COVER!X19</f>
        <v>IL</v>
      </c>
    </row>
    <row r="22" spans="1:2" x14ac:dyDescent="0.2">
      <c r="A22" t="s">
        <v>1033</v>
      </c>
      <c r="B22" s="1221" t="str">
        <f>COVER!Z19</f>
        <v>62906-0556</v>
      </c>
    </row>
    <row r="23" spans="1:2" x14ac:dyDescent="0.2">
      <c r="A23" t="s">
        <v>1346</v>
      </c>
      <c r="B23" s="1221" t="str">
        <f>COVER!T21</f>
        <v>618-833-2721</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Yes</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2158930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2158930</v>
      </c>
      <c r="D92" s="13" t="str">
        <f t="shared" si="0"/>
        <v>Error?</v>
      </c>
    </row>
    <row r="93" spans="1:4" x14ac:dyDescent="0.2">
      <c r="A93" s="54">
        <v>32</v>
      </c>
      <c r="B93" s="1221">
        <f>'Assets-Liab 5-6'!C41</f>
        <v>2158930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64665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64665</v>
      </c>
      <c r="D123" s="13" t="str">
        <f t="shared" si="0"/>
        <v>Error?</v>
      </c>
    </row>
    <row r="124" spans="1:4" x14ac:dyDescent="0.2">
      <c r="A124" s="54">
        <v>63</v>
      </c>
      <c r="B124" s="1221">
        <f>'Assets-Liab 5-6'!D41</f>
        <v>64665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109220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109220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295186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295186</v>
      </c>
      <c r="D170" s="13" t="str">
        <f t="shared" si="1"/>
        <v>Error?</v>
      </c>
    </row>
    <row r="171" spans="1:4" x14ac:dyDescent="0.2">
      <c r="A171" s="54">
        <v>110</v>
      </c>
      <c r="B171" s="1221">
        <f>'Assets-Liab 5-6'!F41</f>
        <v>295186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94077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94077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2111699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2111699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376251</v>
      </c>
      <c r="D273" s="13" t="str">
        <f t="shared" si="3"/>
        <v>Error?</v>
      </c>
    </row>
    <row r="274" spans="1:4" x14ac:dyDescent="0.2">
      <c r="A274" s="54">
        <v>213</v>
      </c>
      <c r="B274" s="1221">
        <f>'Assets-Liab 5-6'!M17</f>
        <v>6514946</v>
      </c>
      <c r="D274" s="13" t="str">
        <f t="shared" si="3"/>
        <v>Error?</v>
      </c>
    </row>
    <row r="275" spans="1:4" x14ac:dyDescent="0.2">
      <c r="A275" s="54">
        <v>214</v>
      </c>
      <c r="B275" s="1221">
        <f>'Assets-Liab 5-6'!M18</f>
        <v>576560</v>
      </c>
      <c r="D275" s="13" t="str">
        <f t="shared" si="3"/>
        <v>Error?</v>
      </c>
    </row>
    <row r="276" spans="1:4" x14ac:dyDescent="0.2">
      <c r="A276" s="54">
        <v>215</v>
      </c>
      <c r="B276" s="1221">
        <f>'Assets-Liab 5-6'!M19</f>
        <v>1170409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8801018</v>
      </c>
      <c r="C279" s="13" t="s">
        <v>652</v>
      </c>
      <c r="D279" s="13" t="str">
        <f t="shared" si="3"/>
        <v>Error?</v>
      </c>
    </row>
    <row r="280" spans="1:4" x14ac:dyDescent="0.2">
      <c r="A280" s="54">
        <v>219</v>
      </c>
      <c r="B280" s="1221">
        <f>'Assets-Liab 5-6'!M40</f>
        <v>8801018</v>
      </c>
      <c r="D280" s="13" t="str">
        <f t="shared" si="3"/>
        <v>Error?</v>
      </c>
    </row>
    <row r="281" spans="1:4" x14ac:dyDescent="0.2">
      <c r="A281" s="54">
        <v>220</v>
      </c>
      <c r="B281" s="1221">
        <f>'Assets-Liab 5-6'!M41</f>
        <v>8801018</v>
      </c>
      <c r="C281" s="13" t="s">
        <v>652</v>
      </c>
      <c r="D281" s="13" t="str">
        <f t="shared" si="3"/>
        <v>Error?</v>
      </c>
    </row>
    <row r="282" spans="1:4" x14ac:dyDescent="0.2">
      <c r="A282" s="54">
        <v>221</v>
      </c>
      <c r="B282" s="1221">
        <f>'Assets-Liab 5-6'!N21</f>
        <v>109220</v>
      </c>
      <c r="D282" s="13" t="str">
        <f t="shared" si="3"/>
        <v>Error?</v>
      </c>
    </row>
    <row r="283" spans="1:4" x14ac:dyDescent="0.2">
      <c r="A283" s="54">
        <v>222</v>
      </c>
      <c r="B283" s="1221">
        <f>'Assets-Liab 5-6'!N22</f>
        <v>5796874</v>
      </c>
      <c r="D283" s="13" t="str">
        <f t="shared" si="3"/>
        <v>Error?</v>
      </c>
    </row>
    <row r="284" spans="1:4" x14ac:dyDescent="0.2">
      <c r="A284" s="54">
        <v>223</v>
      </c>
      <c r="B284" s="1221">
        <f>'Assets-Liab 5-6'!N23</f>
        <v>5906094</v>
      </c>
      <c r="C284" s="13" t="s">
        <v>652</v>
      </c>
      <c r="D284" s="13" t="str">
        <f t="shared" si="3"/>
        <v>Error?</v>
      </c>
    </row>
    <row r="285" spans="1:4" x14ac:dyDescent="0.2">
      <c r="A285" s="54">
        <v>224</v>
      </c>
      <c r="B285" s="1221">
        <f>'Assets-Liab 5-6'!N36</f>
        <v>5906094</v>
      </c>
      <c r="D285" s="13" t="str">
        <f t="shared" si="3"/>
        <v>Error?</v>
      </c>
    </row>
    <row r="286" spans="1:4" x14ac:dyDescent="0.2">
      <c r="A286" s="82">
        <v>225</v>
      </c>
      <c r="D286" s="13" t="str">
        <f t="shared" si="3"/>
        <v>OK</v>
      </c>
    </row>
    <row r="287" spans="1:4" x14ac:dyDescent="0.2">
      <c r="A287" s="54">
        <v>226</v>
      </c>
      <c r="B287" s="1221">
        <f>'Assets-Liab 5-6'!N37</f>
        <v>5906094</v>
      </c>
      <c r="C287" s="13" t="s">
        <v>652</v>
      </c>
      <c r="D287" s="13" t="str">
        <f t="shared" si="3"/>
        <v>Error?</v>
      </c>
    </row>
    <row r="288" spans="1:4" x14ac:dyDescent="0.2">
      <c r="A288" s="54">
        <v>227</v>
      </c>
      <c r="B288" s="1221">
        <f>'Assets-Liab 5-6'!N41</f>
        <v>5906094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91916</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2325000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1650443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40286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2150212</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67575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6594</v>
      </c>
      <c r="D726" s="13" t="str">
        <f t="shared" si="10"/>
        <v>Error?</v>
      </c>
    </row>
    <row r="727" spans="1:4" x14ac:dyDescent="0.2">
      <c r="A727" s="54">
        <v>666</v>
      </c>
      <c r="B727" s="1221">
        <f>'Expenditures 15-22'!C42</f>
        <v>74169</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57617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57617</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84527</v>
      </c>
      <c r="D733" s="13" t="str">
        <f t="shared" si="10"/>
        <v>Error?</v>
      </c>
    </row>
    <row r="734" spans="1:4" x14ac:dyDescent="0.2">
      <c r="A734" s="54">
        <v>673</v>
      </c>
      <c r="B734" s="1221">
        <f>'Expenditures 15-22'!C53</f>
        <v>84527</v>
      </c>
      <c r="C734" s="13" t="s">
        <v>652</v>
      </c>
      <c r="D734" s="13" t="str">
        <f t="shared" si="10"/>
        <v>Error?</v>
      </c>
    </row>
    <row r="735" spans="1:4" x14ac:dyDescent="0.2">
      <c r="A735" s="54">
        <v>674</v>
      </c>
      <c r="B735" s="1221">
        <f>'Expenditures 15-22'!C55</f>
        <v>143009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143009</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68854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58694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127548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486870</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2637082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285716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2824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381884</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15661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15661</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11421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11421</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55282</v>
      </c>
      <c r="D791" s="13" t="str">
        <f t="shared" si="11"/>
        <v>Error?</v>
      </c>
    </row>
    <row r="792" spans="1:4" x14ac:dyDescent="0.2">
      <c r="A792" s="54">
        <v>731</v>
      </c>
      <c r="B792" s="1221">
        <f>'Expenditures 15-22'!D53</f>
        <v>55282</v>
      </c>
      <c r="C792" s="13" t="s">
        <v>652</v>
      </c>
      <c r="D792" s="13" t="str">
        <f t="shared" si="11"/>
        <v>Error?</v>
      </c>
    </row>
    <row r="793" spans="1:4" x14ac:dyDescent="0.2">
      <c r="A793" s="54">
        <v>732</v>
      </c>
      <c r="B793" s="1221">
        <f>'Expenditures 15-22'!D55</f>
        <v>28594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28594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1766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1766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112724</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494608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83717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56759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249066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877</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877</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652</v>
      </c>
      <c r="D847" s="13" t="str">
        <f t="shared" si="12"/>
        <v>Error?</v>
      </c>
    </row>
    <row r="848" spans="1:4" x14ac:dyDescent="0.2">
      <c r="A848" s="54">
        <v>787</v>
      </c>
      <c r="B848" s="1221">
        <f>'Expenditures 15-22'!E49</f>
        <v>49327</v>
      </c>
      <c r="D848" s="13" t="str">
        <f t="shared" si="12"/>
        <v>Error?</v>
      </c>
    </row>
    <row r="849" spans="1:4" x14ac:dyDescent="0.2">
      <c r="A849" s="54">
        <v>788</v>
      </c>
      <c r="B849" s="1221">
        <f>'Expenditures 15-22'!E50</f>
        <v>15891</v>
      </c>
      <c r="D849" s="13" t="str">
        <f t="shared" si="12"/>
        <v>Error?</v>
      </c>
    </row>
    <row r="850" spans="1:4" x14ac:dyDescent="0.2">
      <c r="A850" s="54">
        <v>789</v>
      </c>
      <c r="B850" s="1221">
        <f>'Expenditures 15-22'!E53</f>
        <v>65218</v>
      </c>
      <c r="C850" s="13" t="s">
        <v>652</v>
      </c>
      <c r="D850" s="13" t="str">
        <f t="shared" si="12"/>
        <v>Error?</v>
      </c>
    </row>
    <row r="851" spans="1:4" x14ac:dyDescent="0.2">
      <c r="A851" s="54">
        <v>790</v>
      </c>
      <c r="B851" s="1221">
        <f>'Expenditures 15-22'!E55</f>
        <v>3068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3068</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7163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28488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35651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104814</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533463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83698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20841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151927</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2085</v>
      </c>
      <c r="D896" s="13" t="str">
        <f t="shared" si="13"/>
        <v>Error?</v>
      </c>
    </row>
    <row r="897" spans="1:4" x14ac:dyDescent="0.2">
      <c r="A897" s="54">
        <v>836</v>
      </c>
      <c r="B897" s="1221">
        <f>'Expenditures 15-22'!F38</f>
        <v>1510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3595</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4046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4046</v>
      </c>
      <c r="C905" s="13" t="s">
        <v>652</v>
      </c>
      <c r="D905" s="13" t="str">
        <f t="shared" si="13"/>
        <v>Error?</v>
      </c>
    </row>
    <row r="906" spans="1:4" x14ac:dyDescent="0.2">
      <c r="A906" s="54">
        <v>845</v>
      </c>
      <c r="B906" s="1221">
        <f>'Expenditures 15-22'!F49</f>
        <v>7956</v>
      </c>
      <c r="D906" s="13" t="str">
        <f t="shared" si="13"/>
        <v>Error?</v>
      </c>
    </row>
    <row r="907" spans="1:4" x14ac:dyDescent="0.2">
      <c r="A907" s="54">
        <v>846</v>
      </c>
      <c r="B907" s="1221">
        <f>'Expenditures 15-22'!F50</f>
        <v>603</v>
      </c>
      <c r="D907" s="13" t="str">
        <f t="shared" si="13"/>
        <v>Error?</v>
      </c>
    </row>
    <row r="908" spans="1:4" x14ac:dyDescent="0.2">
      <c r="A908" s="54">
        <v>847</v>
      </c>
      <c r="B908" s="1221">
        <f>'Expenditures 15-22'!F53</f>
        <v>8559</v>
      </c>
      <c r="C908" s="13" t="s">
        <v>652</v>
      </c>
      <c r="D908" s="13" t="str">
        <f t="shared" si="13"/>
        <v>Error?</v>
      </c>
    </row>
    <row r="909" spans="1:4" x14ac:dyDescent="0.2">
      <c r="A909" s="54">
        <v>848</v>
      </c>
      <c r="B909" s="1221">
        <f>'Expenditures 15-22'!F55</f>
        <v>5182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5182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1253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90867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92120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113502</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265429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11711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13731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930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930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930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14661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1205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1414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50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5129</v>
      </c>
      <c r="D1022" s="13" t="str">
        <f t="shared" si="14"/>
        <v>Error?</v>
      </c>
    </row>
    <row r="1023" spans="1:4" x14ac:dyDescent="0.2">
      <c r="A1023" s="54">
        <v>962</v>
      </c>
      <c r="B1023" s="1221">
        <f>'Expenditures 15-22'!H50</f>
        <v>8465</v>
      </c>
      <c r="D1023" s="13" t="str">
        <f t="shared" ref="D1023:D1086" si="15">IF(ISBLANK(B1023),"OK",IF(A1023-B1023=0,"OK","Error?"))</f>
        <v>Error?</v>
      </c>
    </row>
    <row r="1024" spans="1:4" x14ac:dyDescent="0.2">
      <c r="A1024" s="54">
        <v>963</v>
      </c>
      <c r="B1024" s="1221">
        <f>'Expenditures 15-22'!H53</f>
        <v>13594</v>
      </c>
      <c r="C1024" s="13" t="s">
        <v>652</v>
      </c>
      <c r="D1024" s="13" t="str">
        <f t="shared" si="15"/>
        <v>Error?</v>
      </c>
    </row>
    <row r="1025" spans="1:4" x14ac:dyDescent="0.2">
      <c r="A1025" s="54">
        <v>964</v>
      </c>
      <c r="B1025" s="1221">
        <f>'Expenditures 15-22'!H55</f>
        <v>1789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1789</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2394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155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2549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17982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19396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2116490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120871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2948234</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86198</v>
      </c>
      <c r="C1110" s="13" t="s">
        <v>652</v>
      </c>
      <c r="D1110" s="13" t="str">
        <f t="shared" si="16"/>
        <v>Error?</v>
      </c>
    </row>
    <row r="1111" spans="1:4" x14ac:dyDescent="0.2">
      <c r="A1111" s="54">
        <v>1050</v>
      </c>
      <c r="B1111" s="1221">
        <f>'Expenditures 15-22'!K38</f>
        <v>2490</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6594</v>
      </c>
      <c r="C1114" s="13" t="s">
        <v>652</v>
      </c>
      <c r="D1114" s="13" t="str">
        <f t="shared" si="16"/>
        <v>Error?</v>
      </c>
    </row>
    <row r="1115" spans="1:4" x14ac:dyDescent="0.2">
      <c r="A1115" s="54">
        <v>1054</v>
      </c>
      <c r="B1115" s="1221">
        <f>'Expenditures 15-22'!K42</f>
        <v>95282</v>
      </c>
      <c r="C1115" s="13" t="s">
        <v>652</v>
      </c>
      <c r="D1115" s="13" t="str">
        <f t="shared" si="16"/>
        <v>Error?</v>
      </c>
    </row>
    <row r="1116" spans="1:4" x14ac:dyDescent="0.2">
      <c r="A1116" s="54">
        <v>1055</v>
      </c>
      <c r="B1116" s="1221">
        <f>'Expenditures 15-22'!K44</f>
        <v>0</v>
      </c>
      <c r="C1116" s="13" t="s">
        <v>652</v>
      </c>
      <c r="D1116" s="13" t="str">
        <f t="shared" si="16"/>
        <v>Error?</v>
      </c>
    </row>
    <row r="1117" spans="1:4" x14ac:dyDescent="0.2">
      <c r="A1117" s="54">
        <v>1056</v>
      </c>
      <c r="B1117" s="1221">
        <f>'Expenditures 15-22'!K45</f>
        <v>73084</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73084</v>
      </c>
      <c r="C1119" s="13" t="s">
        <v>652</v>
      </c>
      <c r="D1119" s="13" t="str">
        <f t="shared" si="16"/>
        <v>Error?</v>
      </c>
    </row>
    <row r="1120" spans="1:4" x14ac:dyDescent="0.2">
      <c r="A1120" s="54">
        <v>1059</v>
      </c>
      <c r="B1120" s="1221">
        <f>'Expenditures 15-22'!K49</f>
        <v>62412</v>
      </c>
      <c r="C1120" s="13" t="s">
        <v>652</v>
      </c>
      <c r="D1120" s="13" t="str">
        <f t="shared" si="16"/>
        <v>Error?</v>
      </c>
    </row>
    <row r="1121" spans="1:4" x14ac:dyDescent="0.2">
      <c r="A1121" s="54">
        <v>1060</v>
      </c>
      <c r="B1121" s="1221">
        <f>'Expenditures 15-22'!K50</f>
        <v>164768</v>
      </c>
      <c r="C1121" s="13" t="s">
        <v>652</v>
      </c>
      <c r="D1121" s="13" t="str">
        <f t="shared" si="16"/>
        <v>Error?</v>
      </c>
    </row>
    <row r="1122" spans="1:4" x14ac:dyDescent="0.2">
      <c r="A1122" s="54">
        <v>1061</v>
      </c>
      <c r="B1122" s="1221">
        <f>'Expenditures 15-22'!K53</f>
        <v>227180</v>
      </c>
      <c r="C1122" s="13" t="s">
        <v>652</v>
      </c>
      <c r="D1122" s="13" t="str">
        <f t="shared" si="16"/>
        <v>Error?</v>
      </c>
    </row>
    <row r="1123" spans="1:4" x14ac:dyDescent="0.2">
      <c r="A1123" s="54">
        <v>1062</v>
      </c>
      <c r="B1123" s="1221">
        <f>'Expenditures 15-22'!K55</f>
        <v>181642</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181642</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81430</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178204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259634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836822</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179583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3964639</v>
      </c>
      <c r="C1152" s="13" t="s">
        <v>652</v>
      </c>
      <c r="D1152" s="13" t="str">
        <f t="shared" si="17"/>
        <v>Error?</v>
      </c>
    </row>
    <row r="1153" spans="1:4" x14ac:dyDescent="0.2">
      <c r="A1153" s="54">
        <v>1092</v>
      </c>
      <c r="B1153" s="1221">
        <f>'Expenditures 15-22'!K115</f>
        <v>-43080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41008</v>
      </c>
      <c r="D1221" s="13" t="str">
        <f t="shared" si="18"/>
        <v>Error?</v>
      </c>
    </row>
    <row r="1222" spans="1:4" x14ac:dyDescent="0.2">
      <c r="A1222" s="82">
        <v>1161</v>
      </c>
      <c r="D1222" s="13" t="str">
        <f t="shared" si="18"/>
        <v>OK</v>
      </c>
    </row>
    <row r="1223" spans="1:4" x14ac:dyDescent="0.2">
      <c r="A1223" s="54">
        <v>1162</v>
      </c>
      <c r="B1223" s="1221">
        <f>'Expenditures 15-22'!C127</f>
        <v>41008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41008</v>
      </c>
      <c r="C1225" s="13" t="s">
        <v>652</v>
      </c>
      <c r="D1225" s="13" t="str">
        <f t="shared" si="18"/>
        <v>Error?</v>
      </c>
    </row>
    <row r="1226" spans="1:4" x14ac:dyDescent="0.2">
      <c r="A1226" s="54">
        <v>1165</v>
      </c>
      <c r="B1226" s="1221">
        <f>'Expenditures 15-22'!C150</f>
        <v>41008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4249</v>
      </c>
      <c r="D1229" s="13" t="str">
        <f t="shared" si="18"/>
        <v>Error?</v>
      </c>
    </row>
    <row r="1230" spans="1:4" x14ac:dyDescent="0.2">
      <c r="A1230" s="82">
        <v>1169</v>
      </c>
      <c r="D1230" s="13" t="str">
        <f t="shared" si="18"/>
        <v>OK</v>
      </c>
    </row>
    <row r="1231" spans="1:4" x14ac:dyDescent="0.2">
      <c r="A1231" s="54">
        <v>1170</v>
      </c>
      <c r="B1231" s="1221">
        <f>'Expenditures 15-22'!D127</f>
        <v>4249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4249</v>
      </c>
      <c r="C1233" s="13" t="s">
        <v>652</v>
      </c>
      <c r="D1233" s="13" t="str">
        <f t="shared" si="18"/>
        <v>Error?</v>
      </c>
    </row>
    <row r="1234" spans="1:4" x14ac:dyDescent="0.2">
      <c r="A1234" s="54">
        <v>1173</v>
      </c>
      <c r="B1234" s="1221">
        <f>'Expenditures 15-22'!D150</f>
        <v>4249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155464</v>
      </c>
      <c r="D1237" s="13" t="str">
        <f t="shared" si="18"/>
        <v>Error?</v>
      </c>
    </row>
    <row r="1238" spans="1:4" x14ac:dyDescent="0.2">
      <c r="A1238" s="82">
        <v>1177</v>
      </c>
      <c r="D1238" s="13" t="str">
        <f t="shared" si="18"/>
        <v>OK</v>
      </c>
    </row>
    <row r="1239" spans="1:4" x14ac:dyDescent="0.2">
      <c r="A1239" s="54">
        <v>1178</v>
      </c>
      <c r="B1239" s="1221">
        <f>'Expenditures 15-22'!E127</f>
        <v>155464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155464</v>
      </c>
      <c r="C1241" s="13" t="s">
        <v>652</v>
      </c>
      <c r="D1241" s="13" t="str">
        <f t="shared" si="18"/>
        <v>Error?</v>
      </c>
    </row>
    <row r="1242" spans="1:4" x14ac:dyDescent="0.2">
      <c r="A1242" s="54">
        <v>1181</v>
      </c>
      <c r="B1242" s="1221">
        <f>'Expenditures 15-22'!E150</f>
        <v>155464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165960</v>
      </c>
      <c r="D1245" s="13" t="str">
        <f t="shared" si="18"/>
        <v>Error?</v>
      </c>
    </row>
    <row r="1246" spans="1:4" x14ac:dyDescent="0.2">
      <c r="A1246" s="82">
        <v>1185</v>
      </c>
      <c r="D1246" s="13" t="str">
        <f t="shared" si="18"/>
        <v>OK</v>
      </c>
    </row>
    <row r="1247" spans="1:4" x14ac:dyDescent="0.2">
      <c r="A1247" s="54">
        <v>1186</v>
      </c>
      <c r="B1247" s="1221">
        <f>'Expenditures 15-22'!F127</f>
        <v>165960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165960</v>
      </c>
      <c r="C1249" s="13" t="s">
        <v>652</v>
      </c>
      <c r="D1249" s="13" t="str">
        <f t="shared" si="18"/>
        <v>Error?</v>
      </c>
    </row>
    <row r="1250" spans="1:4" x14ac:dyDescent="0.2">
      <c r="A1250" s="54">
        <v>1189</v>
      </c>
      <c r="B1250" s="1221">
        <f>'Expenditures 15-22'!F150</f>
        <v>165960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32940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32940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32940</v>
      </c>
      <c r="C1258" s="13" t="s">
        <v>652</v>
      </c>
      <c r="D1258" s="13" t="str">
        <f t="shared" si="18"/>
        <v>Error?</v>
      </c>
    </row>
    <row r="1259" spans="1:4" x14ac:dyDescent="0.2">
      <c r="A1259" s="54">
        <v>1198</v>
      </c>
      <c r="B1259" s="1221">
        <f>'Expenditures 15-22'!G150</f>
        <v>32940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399621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399621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399621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399621</v>
      </c>
      <c r="C1288" s="13" t="s">
        <v>652</v>
      </c>
      <c r="D1288" s="13" t="str">
        <f t="shared" si="19"/>
        <v>Error?</v>
      </c>
    </row>
    <row r="1289" spans="1:4" x14ac:dyDescent="0.2">
      <c r="A1289" s="54">
        <v>1228</v>
      </c>
      <c r="B1289" s="1221">
        <f>'Expenditures 15-22'!K151</f>
        <v>-33994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171711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2023984</v>
      </c>
      <c r="D1315" s="13" t="str">
        <f t="shared" si="19"/>
        <v>Error?</v>
      </c>
    </row>
    <row r="1316" spans="1:4" x14ac:dyDescent="0.2">
      <c r="A1316" s="54">
        <v>1255</v>
      </c>
      <c r="B1316" s="1221">
        <f>'Expenditures 15-22'!H165</f>
        <v>2750</v>
      </c>
      <c r="D1316" s="13" t="str">
        <f t="shared" si="19"/>
        <v>Error?</v>
      </c>
    </row>
    <row r="1317" spans="1:4" x14ac:dyDescent="0.2">
      <c r="A1317" s="54">
        <v>1256</v>
      </c>
      <c r="B1317" s="1221">
        <f>'Expenditures 15-22'!H166</f>
        <v>2198445</v>
      </c>
      <c r="C1317" s="13" t="s">
        <v>652</v>
      </c>
      <c r="D1317" s="13" t="str">
        <f t="shared" si="19"/>
        <v>Error?</v>
      </c>
    </row>
    <row r="1318" spans="1:4" x14ac:dyDescent="0.2">
      <c r="A1318" s="54">
        <v>1257</v>
      </c>
      <c r="B1318" s="1221">
        <f>'Expenditures 15-22'!H168</f>
        <v>2198445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171711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2023984</v>
      </c>
      <c r="C1329" s="13" t="s">
        <v>652</v>
      </c>
      <c r="D1329" s="13" t="str">
        <f t="shared" si="19"/>
        <v>Error?</v>
      </c>
    </row>
    <row r="1330" spans="1:4" x14ac:dyDescent="0.2">
      <c r="A1330" s="54">
        <v>1269</v>
      </c>
      <c r="B1330" s="1221">
        <f>'Expenditures 15-22'!K165</f>
        <v>2750</v>
      </c>
      <c r="C1330" s="13" t="s">
        <v>652</v>
      </c>
      <c r="D1330" s="13" t="str">
        <f t="shared" si="19"/>
        <v>Error?</v>
      </c>
    </row>
    <row r="1331" spans="1:4" x14ac:dyDescent="0.2">
      <c r="A1331" s="54">
        <v>1270</v>
      </c>
      <c r="B1331" s="1221">
        <f>'Expenditures 15-22'!K166</f>
        <v>2198445</v>
      </c>
      <c r="C1331" s="13" t="s">
        <v>652</v>
      </c>
      <c r="D1331" s="13" t="str">
        <f t="shared" si="19"/>
        <v>Error?</v>
      </c>
    </row>
    <row r="1332" spans="1:4" x14ac:dyDescent="0.2">
      <c r="A1332" s="54">
        <v>1271</v>
      </c>
      <c r="B1332" s="1221">
        <f>'Expenditures 15-22'!K168</f>
        <v>2198445</v>
      </c>
      <c r="C1332" s="13" t="s">
        <v>652</v>
      </c>
      <c r="D1332" s="13" t="str">
        <f t="shared" si="19"/>
        <v>Error?</v>
      </c>
    </row>
    <row r="1333" spans="1:4" x14ac:dyDescent="0.2">
      <c r="A1333" s="54">
        <v>1272</v>
      </c>
      <c r="B1333" s="1221">
        <f>'Expenditures 15-22'!K169</f>
        <v>-1729596</v>
      </c>
      <c r="C1333" s="13" t="s">
        <v>652</v>
      </c>
      <c r="D1333" s="13" t="str">
        <f t="shared" si="19"/>
        <v>Error?</v>
      </c>
    </row>
    <row r="1334" spans="1:4" x14ac:dyDescent="0.2">
      <c r="A1334" s="82">
        <v>1273</v>
      </c>
      <c r="D1334" s="13" t="str">
        <f t="shared" si="19"/>
        <v>OK</v>
      </c>
    </row>
    <row r="1335" spans="1:4" x14ac:dyDescent="0.2">
      <c r="A1335" s="54">
        <v>1274</v>
      </c>
      <c r="B1335" s="1221">
        <f>'Expenditures 15-22'!C176</f>
        <v>11410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11410</v>
      </c>
      <c r="C1339" s="13" t="s">
        <v>652</v>
      </c>
      <c r="D1339" s="13" t="str">
        <f t="shared" si="19"/>
        <v>Error?</v>
      </c>
    </row>
    <row r="1340" spans="1:4" x14ac:dyDescent="0.2">
      <c r="A1340" s="54">
        <v>1279</v>
      </c>
      <c r="B1340" s="1221">
        <f>'Expenditures 15-22'!C204</f>
        <v>11410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211712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211712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211712</v>
      </c>
      <c r="C1353" s="13" t="s">
        <v>652</v>
      </c>
      <c r="D1353" s="13" t="str">
        <f t="shared" si="20"/>
        <v>Error?</v>
      </c>
    </row>
    <row r="1354" spans="1:4" x14ac:dyDescent="0.2">
      <c r="A1354" s="54">
        <v>1293</v>
      </c>
      <c r="B1354" s="1221">
        <f>'Expenditures 15-22'!F176</f>
        <v>28262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28262</v>
      </c>
      <c r="C1358" s="13" t="s">
        <v>652</v>
      </c>
      <c r="D1358" s="13" t="str">
        <f t="shared" si="20"/>
        <v>Error?</v>
      </c>
    </row>
    <row r="1359" spans="1:4" x14ac:dyDescent="0.2">
      <c r="A1359" s="54">
        <v>1298</v>
      </c>
      <c r="B1359" s="1221">
        <f>'Expenditures 15-22'!F204</f>
        <v>28262</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251384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251384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251384</v>
      </c>
      <c r="C1388" s="13" t="s">
        <v>652</v>
      </c>
      <c r="D1388" s="13" t="str">
        <f t="shared" si="20"/>
        <v>Error?</v>
      </c>
    </row>
    <row r="1389" spans="1:4" x14ac:dyDescent="0.2">
      <c r="A1389" s="54">
        <v>1328</v>
      </c>
      <c r="B1389" s="1221">
        <f>'Expenditures 15-22'!K205</f>
        <v>-43728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4583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60050</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1055</v>
      </c>
      <c r="D1412" s="13" t="str">
        <f t="shared" si="21"/>
        <v>Error?</v>
      </c>
    </row>
    <row r="1413" spans="1:4" x14ac:dyDescent="0.2">
      <c r="A1413" s="54">
        <v>1352</v>
      </c>
      <c r="B1413" s="1221">
        <f>'Expenditures 15-22'!D228</f>
        <v>6211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1352</v>
      </c>
      <c r="D1416" s="13" t="str">
        <f t="shared" si="21"/>
        <v>Error?</v>
      </c>
    </row>
    <row r="1417" spans="1:4" x14ac:dyDescent="0.2">
      <c r="A1417" s="54">
        <v>1356</v>
      </c>
      <c r="B1417" s="1221">
        <f>'Expenditures 15-22'!D232</f>
        <v>8618</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783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783</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2072</v>
      </c>
      <c r="D1423" s="13" t="str">
        <f t="shared" si="21"/>
        <v>Error?</v>
      </c>
    </row>
    <row r="1424" spans="1:4" x14ac:dyDescent="0.2">
      <c r="A1424" s="54">
        <v>1363</v>
      </c>
      <c r="B1424" s="1221">
        <f>'Expenditures 15-22'!D251</f>
        <v>2072</v>
      </c>
      <c r="C1424" s="13" t="s">
        <v>652</v>
      </c>
      <c r="D1424" s="13" t="str">
        <f t="shared" si="21"/>
        <v>Error?</v>
      </c>
    </row>
    <row r="1425" spans="1:4" x14ac:dyDescent="0.2">
      <c r="A1425" s="54">
        <v>1364</v>
      </c>
      <c r="B1425" s="1221">
        <f>'Expenditures 15-22'!D253</f>
        <v>7238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7238</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16563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18940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14339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49842</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68553</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128603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4583</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60050</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1055</v>
      </c>
      <c r="C1476" s="13" t="s">
        <v>652</v>
      </c>
      <c r="D1476" s="13" t="str">
        <f t="shared" si="22"/>
        <v>Error?</v>
      </c>
    </row>
    <row r="1477" spans="1:4" x14ac:dyDescent="0.2">
      <c r="A1477" s="54">
        <v>1416</v>
      </c>
      <c r="B1477" s="1221">
        <f>'Expenditures 15-22'!K228</f>
        <v>6211</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1352</v>
      </c>
      <c r="C1480" s="13" t="s">
        <v>652</v>
      </c>
      <c r="D1480" s="13" t="str">
        <f t="shared" si="22"/>
        <v>Error?</v>
      </c>
    </row>
    <row r="1481" spans="1:4" x14ac:dyDescent="0.2">
      <c r="A1481" s="54">
        <v>1420</v>
      </c>
      <c r="B1481" s="1221">
        <f>'Expenditures 15-22'!K232</f>
        <v>8618</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783</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783</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2072</v>
      </c>
      <c r="C1487" s="13" t="s">
        <v>652</v>
      </c>
      <c r="D1487" s="13" t="str">
        <f t="shared" si="22"/>
        <v>Error?</v>
      </c>
    </row>
    <row r="1488" spans="1:4" x14ac:dyDescent="0.2">
      <c r="A1488" s="54">
        <v>1427</v>
      </c>
      <c r="B1488" s="1221">
        <f>'Expenditures 15-22'!K251</f>
        <v>2072</v>
      </c>
      <c r="C1488" s="13" t="s">
        <v>652</v>
      </c>
      <c r="D1488" s="13" t="str">
        <f t="shared" si="22"/>
        <v>Error?</v>
      </c>
    </row>
    <row r="1489" spans="1:4" x14ac:dyDescent="0.2">
      <c r="A1489" s="54">
        <v>1428</v>
      </c>
      <c r="B1489" s="1221">
        <f>'Expenditures 15-22'!K253</f>
        <v>7238</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7238</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16563</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18940</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14339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49842</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68553</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128603</v>
      </c>
      <c r="C1517" s="13" t="s">
        <v>652</v>
      </c>
      <c r="D1517" s="13" t="str">
        <f t="shared" si="22"/>
        <v>Error?</v>
      </c>
    </row>
    <row r="1518" spans="1:4" x14ac:dyDescent="0.2">
      <c r="A1518" s="54">
        <v>1457</v>
      </c>
      <c r="B1518" s="1221">
        <f>'Expenditures 15-22'!K289</f>
        <v>33063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162852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162852</v>
      </c>
      <c r="C1547" s="13" t="s">
        <v>652</v>
      </c>
      <c r="D1547" s="13" t="str">
        <f t="shared" si="23"/>
        <v>Error?</v>
      </c>
    </row>
    <row r="1548" spans="1:4" x14ac:dyDescent="0.2">
      <c r="A1548" s="54">
        <v>1487</v>
      </c>
      <c r="B1548" s="1221">
        <f>'Expenditures 15-22'!G305</f>
        <v>162852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162852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162852</v>
      </c>
      <c r="C1559" s="13" t="s">
        <v>652</v>
      </c>
      <c r="D1559" s="13" t="str">
        <f t="shared" si="23"/>
        <v>Error?</v>
      </c>
    </row>
    <row r="1560" spans="1:4" x14ac:dyDescent="0.2">
      <c r="A1560" s="54">
        <v>1499</v>
      </c>
      <c r="B1560" s="1221">
        <f>'Expenditures 15-22'!K305</f>
        <v>162852</v>
      </c>
      <c r="C1560" s="13" t="s">
        <v>652</v>
      </c>
      <c r="D1560" s="13" t="str">
        <f t="shared" si="23"/>
        <v>Error?</v>
      </c>
    </row>
    <row r="1561" spans="1:4" x14ac:dyDescent="0.2">
      <c r="A1561" s="54">
        <v>1500</v>
      </c>
      <c r="B1561" s="1221">
        <f>'Expenditures 15-22'!K306</f>
        <v>-159901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2293875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2158930</v>
      </c>
      <c r="C1630" s="13" t="s">
        <v>652</v>
      </c>
      <c r="D1630" s="13" t="str">
        <f t="shared" si="24"/>
        <v>Error?</v>
      </c>
    </row>
    <row r="1631" spans="1:4" x14ac:dyDescent="0.2">
      <c r="A1631" s="54">
        <v>1570</v>
      </c>
      <c r="B1631" s="1221">
        <f>'Acct Summary 7-8'!D79</f>
        <v>98659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64665</v>
      </c>
      <c r="C1644" s="13" t="s">
        <v>652</v>
      </c>
      <c r="D1644" s="13" t="str">
        <f t="shared" si="24"/>
        <v>Error?</v>
      </c>
    </row>
    <row r="1645" spans="1:4" x14ac:dyDescent="0.2">
      <c r="A1645" s="54">
        <v>1584</v>
      </c>
      <c r="B1645" s="1221">
        <f>'Acct Summary 7-8'!E79</f>
        <v>53801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109220</v>
      </c>
      <c r="C1658" s="13" t="s">
        <v>652</v>
      </c>
      <c r="D1658" s="13" t="str">
        <f t="shared" si="24"/>
        <v>Error?</v>
      </c>
    </row>
    <row r="1659" spans="1:4" x14ac:dyDescent="0.2">
      <c r="A1659" s="54">
        <v>1598</v>
      </c>
      <c r="B1659" s="1221">
        <f>'Acct Summary 7-8'!F79</f>
        <v>349834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295186</v>
      </c>
      <c r="C1672" s="13" t="s">
        <v>652</v>
      </c>
      <c r="D1672" s="13" t="str">
        <f t="shared" si="25"/>
        <v>Error?</v>
      </c>
    </row>
    <row r="1673" spans="1:4" x14ac:dyDescent="0.2">
      <c r="A1673" s="54">
        <v>1612</v>
      </c>
      <c r="B1673" s="1221">
        <f>'Acct Summary 7-8'!G79</f>
        <v>61014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94077</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2111699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1109177</v>
      </c>
      <c r="C1744" s="13" t="s">
        <v>652</v>
      </c>
      <c r="D1744" s="13" t="str">
        <f t="shared" si="26"/>
        <v>Error?</v>
      </c>
    </row>
    <row r="1745" spans="1:5" x14ac:dyDescent="0.2">
      <c r="A1745" s="54">
        <v>1684</v>
      </c>
      <c r="B1745" s="1221">
        <f>'Tax Sched 24'!B5</f>
        <v>277337</v>
      </c>
      <c r="C1745" s="13" t="s">
        <v>652</v>
      </c>
      <c r="D1745" s="13" t="str">
        <f t="shared" si="26"/>
        <v>Error?</v>
      </c>
    </row>
    <row r="1746" spans="1:5" x14ac:dyDescent="0.2">
      <c r="A1746" s="54">
        <v>1685</v>
      </c>
      <c r="B1746" s="1221">
        <f>'Tax Sched 24'!B6</f>
        <v>463706</v>
      </c>
      <c r="C1746" s="13" t="s">
        <v>652</v>
      </c>
      <c r="D1746" s="13" t="str">
        <f t="shared" si="26"/>
        <v>Error?</v>
      </c>
    </row>
    <row r="1747" spans="1:5" x14ac:dyDescent="0.2">
      <c r="A1747" s="54">
        <v>1686</v>
      </c>
      <c r="B1747" s="1221">
        <f>'Tax Sched 24'!B7</f>
        <v>110957</v>
      </c>
      <c r="C1747" s="13" t="s">
        <v>652</v>
      </c>
      <c r="D1747" s="13" t="str">
        <f t="shared" si="26"/>
        <v>Error?</v>
      </c>
    </row>
    <row r="1748" spans="1:5" x14ac:dyDescent="0.2">
      <c r="A1748" s="54">
        <v>1687</v>
      </c>
      <c r="B1748" s="1221">
        <f>'Tax Sched 24'!B8</f>
        <v>72389</v>
      </c>
      <c r="C1748" s="13" t="s">
        <v>652</v>
      </c>
      <c r="D1748" s="13" t="str">
        <f t="shared" si="26"/>
        <v>Error?</v>
      </c>
    </row>
    <row r="1749" spans="1:5" x14ac:dyDescent="0.2">
      <c r="A1749" s="54">
        <v>1688</v>
      </c>
      <c r="B1749" s="1221">
        <f>'Tax Sched 24'!B10</f>
        <v>27767</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401435</v>
      </c>
      <c r="C1752" s="13" t="s">
        <v>652</v>
      </c>
      <c r="D1752" s="13" t="str">
        <f t="shared" si="26"/>
        <v>Error?</v>
      </c>
    </row>
    <row r="1753" spans="1:5" x14ac:dyDescent="0.2">
      <c r="A1753" s="54">
        <v>1692</v>
      </c>
      <c r="B1753" s="1221">
        <f>'Tax Sched 24'!B12</f>
        <v>27767</v>
      </c>
      <c r="C1753" s="13" t="s">
        <v>652</v>
      </c>
      <c r="D1753" s="13" t="str">
        <f t="shared" si="26"/>
        <v>Error?</v>
      </c>
    </row>
    <row r="1754" spans="1:5" x14ac:dyDescent="0.2">
      <c r="A1754" s="54">
        <v>1693</v>
      </c>
      <c r="B1754" s="1221">
        <f>'Tax Sched 24'!B14</f>
        <v>22225</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2619830</v>
      </c>
      <c r="C1759" s="13" t="s">
        <v>652</v>
      </c>
      <c r="D1759" s="13" t="str">
        <f t="shared" si="26"/>
        <v>Error?</v>
      </c>
    </row>
    <row r="1760" spans="1:5" x14ac:dyDescent="0.2">
      <c r="A1760" s="54">
        <v>1699</v>
      </c>
      <c r="B1760" s="1221">
        <f>'Tax Sched 24'!D4</f>
        <v>1109177</v>
      </c>
      <c r="C1760" s="13" t="s">
        <v>652</v>
      </c>
      <c r="D1760" s="13" t="str">
        <f t="shared" si="26"/>
        <v>Error?</v>
      </c>
    </row>
    <row r="1761" spans="1:5" x14ac:dyDescent="0.2">
      <c r="A1761" s="54">
        <v>1700</v>
      </c>
      <c r="B1761" s="1221">
        <f>'Tax Sched 24'!D5</f>
        <v>277337</v>
      </c>
      <c r="C1761" s="13" t="s">
        <v>652</v>
      </c>
      <c r="D1761" s="13" t="str">
        <f t="shared" si="26"/>
        <v>Error?</v>
      </c>
    </row>
    <row r="1762" spans="1:5" s="79" customFormat="1" x14ac:dyDescent="0.2">
      <c r="A1762" s="54">
        <v>1701</v>
      </c>
      <c r="B1762" s="1221">
        <f>'Tax Sched 24'!D6</f>
        <v>463706</v>
      </c>
      <c r="C1762" s="13" t="s">
        <v>652</v>
      </c>
      <c r="D1762" s="13" t="str">
        <f t="shared" si="26"/>
        <v>Error?</v>
      </c>
      <c r="E1762" s="80"/>
    </row>
    <row r="1763" spans="1:5" x14ac:dyDescent="0.2">
      <c r="A1763" s="54">
        <v>1702</v>
      </c>
      <c r="B1763" s="1221">
        <f>'Tax Sched 24'!D7</f>
        <v>110957</v>
      </c>
      <c r="C1763" s="13" t="s">
        <v>652</v>
      </c>
      <c r="D1763" s="13" t="str">
        <f t="shared" si="26"/>
        <v>Error?</v>
      </c>
    </row>
    <row r="1764" spans="1:5" x14ac:dyDescent="0.2">
      <c r="A1764" s="54">
        <v>1703</v>
      </c>
      <c r="B1764" s="1221">
        <f>'Tax Sched 24'!D8</f>
        <v>72389</v>
      </c>
      <c r="C1764" s="13" t="s">
        <v>652</v>
      </c>
      <c r="D1764" s="13" t="str">
        <f t="shared" si="26"/>
        <v>Error?</v>
      </c>
    </row>
    <row r="1765" spans="1:5" x14ac:dyDescent="0.2">
      <c r="A1765" s="54">
        <v>1704</v>
      </c>
      <c r="B1765" s="1221">
        <f>'Tax Sched 24'!D10</f>
        <v>27767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401435</v>
      </c>
      <c r="C1768" s="13" t="s">
        <v>652</v>
      </c>
      <c r="D1768" s="13" t="str">
        <f t="shared" si="26"/>
        <v>Error?</v>
      </c>
    </row>
    <row r="1769" spans="1:5" x14ac:dyDescent="0.2">
      <c r="A1769" s="54">
        <v>1708</v>
      </c>
      <c r="B1769" s="1221">
        <f>'Tax Sched 24'!D12</f>
        <v>27767</v>
      </c>
      <c r="C1769" s="13" t="s">
        <v>652</v>
      </c>
      <c r="D1769" s="13" t="str">
        <f t="shared" si="26"/>
        <v>Error?</v>
      </c>
    </row>
    <row r="1770" spans="1:5" x14ac:dyDescent="0.2">
      <c r="A1770" s="54">
        <v>1709</v>
      </c>
      <c r="B1770" s="1221">
        <f>'Tax Sched 24'!D14</f>
        <v>22225</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2619830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1167626</v>
      </c>
      <c r="C1792" s="13" t="s">
        <v>652</v>
      </c>
      <c r="D1792" s="13" t="str">
        <f t="shared" si="27"/>
        <v>Error?</v>
      </c>
    </row>
    <row r="1793" spans="1:4" x14ac:dyDescent="0.2">
      <c r="A1793" s="54">
        <v>1732</v>
      </c>
      <c r="B1793" s="1221">
        <f>'Tax Sched 24'!F5</f>
        <v>291906</v>
      </c>
      <c r="C1793" s="13" t="s">
        <v>652</v>
      </c>
      <c r="D1793" s="13" t="str">
        <f t="shared" si="27"/>
        <v>Error?</v>
      </c>
    </row>
    <row r="1794" spans="1:4" x14ac:dyDescent="0.2">
      <c r="A1794" s="54">
        <v>1733</v>
      </c>
      <c r="B1794" s="1221">
        <f>'Tax Sched 24'!F6</f>
        <v>468160</v>
      </c>
      <c r="C1794" s="13" t="s">
        <v>652</v>
      </c>
      <c r="D1794" s="13" t="str">
        <f t="shared" si="27"/>
        <v>Error?</v>
      </c>
    </row>
    <row r="1795" spans="1:4" x14ac:dyDescent="0.2">
      <c r="A1795" s="54">
        <v>1734</v>
      </c>
      <c r="B1795" s="1221">
        <f>'Tax Sched 24'!F7</f>
        <v>116763</v>
      </c>
      <c r="C1795" s="13" t="s">
        <v>652</v>
      </c>
      <c r="D1795" s="13" t="str">
        <f t="shared" si="27"/>
        <v>Error?</v>
      </c>
    </row>
    <row r="1796" spans="1:4" x14ac:dyDescent="0.2">
      <c r="A1796" s="54">
        <v>1735</v>
      </c>
      <c r="B1796" s="1221">
        <f>'Tax Sched 24'!F8</f>
        <v>73000</v>
      </c>
      <c r="C1796" s="13" t="s">
        <v>652</v>
      </c>
      <c r="D1796" s="13" t="str">
        <f t="shared" si="27"/>
        <v>Error?</v>
      </c>
    </row>
    <row r="1797" spans="1:4" x14ac:dyDescent="0.2">
      <c r="A1797" s="54">
        <v>1736</v>
      </c>
      <c r="B1797" s="1221">
        <f>'Tax Sched 24'!F10</f>
        <v>29191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406789</v>
      </c>
      <c r="C1800" s="13" t="s">
        <v>652</v>
      </c>
      <c r="D1800" s="13" t="str">
        <f t="shared" si="27"/>
        <v>Error?</v>
      </c>
    </row>
    <row r="1801" spans="1:4" x14ac:dyDescent="0.2">
      <c r="A1801" s="54">
        <v>1740</v>
      </c>
      <c r="B1801" s="1221">
        <f>'Tax Sched 24'!F12</f>
        <v>29191</v>
      </c>
      <c r="C1801" s="13" t="s">
        <v>652</v>
      </c>
      <c r="D1801" s="13" t="str">
        <f t="shared" si="27"/>
        <v>Error?</v>
      </c>
    </row>
    <row r="1802" spans="1:4" x14ac:dyDescent="0.2">
      <c r="A1802" s="54">
        <v>1741</v>
      </c>
      <c r="B1802" s="1221">
        <f>'Tax Sched 24'!F14</f>
        <v>23352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1167626</v>
      </c>
      <c r="D1808" s="13" t="str">
        <f t="shared" si="27"/>
        <v>Error?</v>
      </c>
    </row>
    <row r="1809" spans="1:4" x14ac:dyDescent="0.2">
      <c r="A1809" s="54">
        <v>1748</v>
      </c>
      <c r="B1809" s="1221">
        <f>'Tax Sched 24'!E5</f>
        <v>291906</v>
      </c>
      <c r="D1809" s="13" t="str">
        <f t="shared" si="27"/>
        <v>Error?</v>
      </c>
    </row>
    <row r="1810" spans="1:4" x14ac:dyDescent="0.2">
      <c r="A1810" s="54">
        <v>1749</v>
      </c>
      <c r="B1810" s="1221">
        <f>'Tax Sched 24'!E6</f>
        <v>468160</v>
      </c>
      <c r="D1810" s="13" t="str">
        <f t="shared" si="27"/>
        <v>Error?</v>
      </c>
    </row>
    <row r="1811" spans="1:4" x14ac:dyDescent="0.2">
      <c r="A1811" s="54">
        <v>1750</v>
      </c>
      <c r="B1811" s="1221">
        <f>'Tax Sched 24'!E7</f>
        <v>116763</v>
      </c>
      <c r="D1811" s="13" t="str">
        <f t="shared" si="27"/>
        <v>Error?</v>
      </c>
    </row>
    <row r="1812" spans="1:4" x14ac:dyDescent="0.2">
      <c r="A1812" s="54">
        <v>1751</v>
      </c>
      <c r="B1812" s="1221">
        <f>'Tax Sched 24'!E8</f>
        <v>73000</v>
      </c>
      <c r="D1812" s="13" t="str">
        <f t="shared" si="27"/>
        <v>Error?</v>
      </c>
    </row>
    <row r="1813" spans="1:4" x14ac:dyDescent="0.2">
      <c r="A1813" s="54">
        <v>1752</v>
      </c>
      <c r="B1813" s="1221">
        <f>'Tax Sched 24'!E10</f>
        <v>29191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406789</v>
      </c>
      <c r="D1816" s="13" t="str">
        <f t="shared" si="27"/>
        <v>Error?</v>
      </c>
    </row>
    <row r="1817" spans="1:4" x14ac:dyDescent="0.2">
      <c r="A1817" s="54">
        <v>1756</v>
      </c>
      <c r="B1817" s="1221">
        <f>'Tax Sched 24'!E12</f>
        <v>29191</v>
      </c>
      <c r="D1817" s="13" t="str">
        <f t="shared" si="27"/>
        <v>Error?</v>
      </c>
    </row>
    <row r="1818" spans="1:4" x14ac:dyDescent="0.2">
      <c r="A1818" s="54">
        <v>1757</v>
      </c>
      <c r="B1818" s="1221">
        <f>'Tax Sched 24'!E14</f>
        <v>23352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2715169</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3874728</v>
      </c>
      <c r="C1939" s="13" t="s">
        <v>652</v>
      </c>
      <c r="D1939" s="13" t="str">
        <f t="shared" si="29"/>
        <v>Error?</v>
      </c>
    </row>
    <row r="1940" spans="1:5" x14ac:dyDescent="0.2">
      <c r="A1940" s="54">
        <v>1879</v>
      </c>
      <c r="B1940" s="1221">
        <f>'Short-Term Long-Term Debt 25'!F49</f>
        <v>3960000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22225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22225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22225</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376251</v>
      </c>
      <c r="D2008" s="13" t="str">
        <f t="shared" si="30"/>
        <v>Error?</v>
      </c>
    </row>
    <row r="2009" spans="1:4" x14ac:dyDescent="0.2">
      <c r="A2009" s="54">
        <v>1948</v>
      </c>
      <c r="B2009" s="1221">
        <f>'Cap Outlay Deprec 27'!C8</f>
        <v>6514946</v>
      </c>
      <c r="D2009" s="13" t="str">
        <f t="shared" si="30"/>
        <v>Error?</v>
      </c>
    </row>
    <row r="2010" spans="1:4" x14ac:dyDescent="0.2">
      <c r="A2010" s="54">
        <v>1949</v>
      </c>
      <c r="B2010" s="1221">
        <f>'Cap Outlay Deprec 27'!C10</f>
        <v>545070</v>
      </c>
      <c r="D2010" s="13" t="str">
        <f t="shared" si="30"/>
        <v>Error?</v>
      </c>
    </row>
    <row r="2011" spans="1:4" x14ac:dyDescent="0.2">
      <c r="A2011" s="54">
        <v>1950</v>
      </c>
      <c r="B2011" s="1221">
        <f>'Cap Outlay Deprec 27'!C12</f>
        <v>825336</v>
      </c>
      <c r="D2011" s="13" t="str">
        <f t="shared" si="30"/>
        <v>Error?</v>
      </c>
    </row>
    <row r="2012" spans="1:4" x14ac:dyDescent="0.2">
      <c r="A2012" s="54">
        <v>1951</v>
      </c>
      <c r="B2012" s="1221">
        <f>'Cap Outlay Deprec 27'!C13</f>
        <v>77524</v>
      </c>
      <c r="D2012" s="13" t="str">
        <f t="shared" si="30"/>
        <v>Error?</v>
      </c>
    </row>
    <row r="2013" spans="1:4" x14ac:dyDescent="0.2">
      <c r="A2013" s="54">
        <v>1952</v>
      </c>
      <c r="B2013" s="1221">
        <f>'Cap Outlay Deprec 27'!C16</f>
        <v>8590565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31490</v>
      </c>
      <c r="D2016" s="13" t="str">
        <f t="shared" si="30"/>
        <v>Error?</v>
      </c>
    </row>
    <row r="2017" spans="1:4" x14ac:dyDescent="0.2">
      <c r="A2017" s="54">
        <v>1956</v>
      </c>
      <c r="B2017" s="1221">
        <f>'Cap Outlay Deprec 27'!D12</f>
        <v>13802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210453</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376251</v>
      </c>
      <c r="C2026" s="13" t="s">
        <v>652</v>
      </c>
      <c r="D2026" s="13" t="str">
        <f t="shared" si="30"/>
        <v>Error?</v>
      </c>
    </row>
    <row r="2027" spans="1:4" x14ac:dyDescent="0.2">
      <c r="A2027" s="54">
        <v>1966</v>
      </c>
      <c r="B2027" s="1221">
        <f>'Cap Outlay Deprec 27'!F8</f>
        <v>6514946</v>
      </c>
      <c r="C2027" s="13" t="s">
        <v>652</v>
      </c>
      <c r="D2027" s="13" t="str">
        <f t="shared" si="30"/>
        <v>Error?</v>
      </c>
    </row>
    <row r="2028" spans="1:4" x14ac:dyDescent="0.2">
      <c r="A2028" s="54">
        <v>1967</v>
      </c>
      <c r="B2028" s="1221">
        <f>'Cap Outlay Deprec 27'!F10</f>
        <v>576560</v>
      </c>
      <c r="C2028" s="13" t="s">
        <v>652</v>
      </c>
      <c r="D2028" s="13" t="str">
        <f t="shared" si="30"/>
        <v>Error?</v>
      </c>
    </row>
    <row r="2029" spans="1:4" x14ac:dyDescent="0.2">
      <c r="A2029" s="54">
        <v>1968</v>
      </c>
      <c r="B2029" s="1221">
        <f>'Cap Outlay Deprec 27'!F12</f>
        <v>839138</v>
      </c>
      <c r="C2029" s="13" t="s">
        <v>652</v>
      </c>
      <c r="D2029" s="13" t="str">
        <f t="shared" si="30"/>
        <v>Error?</v>
      </c>
    </row>
    <row r="2030" spans="1:4" x14ac:dyDescent="0.2">
      <c r="A2030" s="54">
        <v>1969</v>
      </c>
      <c r="B2030" s="1221">
        <f>'Cap Outlay Deprec 27'!F13</f>
        <v>77524</v>
      </c>
      <c r="C2030" s="13" t="s">
        <v>652</v>
      </c>
      <c r="D2030" s="13" t="str">
        <f t="shared" si="30"/>
        <v>Error?</v>
      </c>
    </row>
    <row r="2031" spans="1:4" x14ac:dyDescent="0.2">
      <c r="A2031" s="54">
        <v>1970</v>
      </c>
      <c r="B2031" s="1221">
        <f>'Cap Outlay Deprec 27'!F16</f>
        <v>8801018</v>
      </c>
      <c r="C2031" s="13" t="s">
        <v>652</v>
      </c>
      <c r="D2031" s="13" t="str">
        <f t="shared" si="30"/>
        <v>Error?</v>
      </c>
    </row>
    <row r="2032" spans="1:4" x14ac:dyDescent="0.2">
      <c r="A2032" s="82">
        <v>1971</v>
      </c>
      <c r="D2032" s="13" t="str">
        <f t="shared" si="30"/>
        <v>OK</v>
      </c>
    </row>
    <row r="2033" spans="1:4" x14ac:dyDescent="0.2">
      <c r="A2033" s="54">
        <v>1972</v>
      </c>
      <c r="B2033" s="1221">
        <f>'Cap Outlay Deprec 27'!H8</f>
        <v>3221865</v>
      </c>
      <c r="D2033" s="13" t="str">
        <f t="shared" si="30"/>
        <v>Error?</v>
      </c>
    </row>
    <row r="2034" spans="1:4" x14ac:dyDescent="0.2">
      <c r="A2034" s="54">
        <v>1973</v>
      </c>
      <c r="B2034" s="1221">
        <f>'Cap Outlay Deprec 27'!H10</f>
        <v>192435</v>
      </c>
      <c r="D2034" s="13" t="str">
        <f t="shared" si="30"/>
        <v>Error?</v>
      </c>
    </row>
    <row r="2035" spans="1:4" x14ac:dyDescent="0.2">
      <c r="A2035" s="54">
        <v>1974</v>
      </c>
      <c r="B2035" s="1221">
        <f>'Cap Outlay Deprec 27'!H12</f>
        <v>801045</v>
      </c>
      <c r="D2035" s="13" t="str">
        <f t="shared" si="30"/>
        <v>Error?</v>
      </c>
    </row>
    <row r="2036" spans="1:4" x14ac:dyDescent="0.2">
      <c r="A2036" s="54">
        <v>1975</v>
      </c>
      <c r="B2036" s="1221">
        <f>'Cap Outlay Deprec 27'!H13</f>
        <v>57063</v>
      </c>
      <c r="D2036" s="13" t="str">
        <f t="shared" si="30"/>
        <v>Error?</v>
      </c>
    </row>
    <row r="2037" spans="1:4" x14ac:dyDescent="0.2">
      <c r="A2037" s="54">
        <v>1976</v>
      </c>
      <c r="B2037" s="1221">
        <f>'Cap Outlay Deprec 27'!H16</f>
        <v>4487271</v>
      </c>
      <c r="C2037" s="13" t="s">
        <v>652</v>
      </c>
      <c r="D2037" s="13" t="str">
        <f t="shared" si="30"/>
        <v>Error?</v>
      </c>
    </row>
    <row r="2038" spans="1:4" x14ac:dyDescent="0.2">
      <c r="A2038" s="82">
        <v>1977</v>
      </c>
      <c r="D2038" s="13" t="str">
        <f t="shared" si="30"/>
        <v>OK</v>
      </c>
    </row>
    <row r="2039" spans="1:4" x14ac:dyDescent="0.2">
      <c r="A2039" s="54">
        <v>1978</v>
      </c>
      <c r="B2039" s="1221">
        <f>'Cap Outlay Deprec 27'!I8</f>
        <v>130299</v>
      </c>
      <c r="D2039" s="13" t="str">
        <f t="shared" si="30"/>
        <v>Error?</v>
      </c>
    </row>
    <row r="2040" spans="1:4" x14ac:dyDescent="0.2">
      <c r="A2040" s="54">
        <v>1979</v>
      </c>
      <c r="B2040" s="1221">
        <f>'Cap Outlay Deprec 27'!I10</f>
        <v>25808</v>
      </c>
      <c r="D2040" s="13" t="str">
        <f t="shared" si="30"/>
        <v>Error?</v>
      </c>
    </row>
    <row r="2041" spans="1:4" x14ac:dyDescent="0.2">
      <c r="A2041" s="54">
        <v>1980</v>
      </c>
      <c r="B2041" s="1221">
        <f>'Cap Outlay Deprec 27'!I12</f>
        <v>10673</v>
      </c>
      <c r="D2041" s="13" t="str">
        <f t="shared" si="30"/>
        <v>Error?</v>
      </c>
    </row>
    <row r="2042" spans="1:4" x14ac:dyDescent="0.2">
      <c r="A2042" s="54">
        <v>1981</v>
      </c>
      <c r="B2042" s="1221">
        <f>'Cap Outlay Deprec 27'!I13</f>
        <v>10231</v>
      </c>
      <c r="D2042" s="13" t="str">
        <f t="shared" si="30"/>
        <v>Error?</v>
      </c>
    </row>
    <row r="2043" spans="1:4" x14ac:dyDescent="0.2">
      <c r="A2043" s="54">
        <v>1982</v>
      </c>
      <c r="B2043" s="1221">
        <f>'Cap Outlay Deprec 27'!I16</f>
        <v>196240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3352164</v>
      </c>
      <c r="C2051" s="13" t="s">
        <v>652</v>
      </c>
      <c r="D2051" s="13" t="str">
        <f t="shared" si="31"/>
        <v>Error?</v>
      </c>
    </row>
    <row r="2052" spans="1:4" x14ac:dyDescent="0.2">
      <c r="A2052" s="54">
        <v>1991</v>
      </c>
      <c r="B2052" s="1221">
        <f>'Cap Outlay Deprec 27'!K10</f>
        <v>218243</v>
      </c>
      <c r="C2052" s="13" t="s">
        <v>652</v>
      </c>
      <c r="D2052" s="13" t="str">
        <f t="shared" si="31"/>
        <v>Error?</v>
      </c>
    </row>
    <row r="2053" spans="1:4" x14ac:dyDescent="0.2">
      <c r="A2053" s="54">
        <v>1992</v>
      </c>
      <c r="B2053" s="1221">
        <f>'Cap Outlay Deprec 27'!K12</f>
        <v>811718</v>
      </c>
      <c r="C2053" s="13" t="s">
        <v>652</v>
      </c>
      <c r="D2053" s="13" t="str">
        <f t="shared" si="31"/>
        <v>Error?</v>
      </c>
    </row>
    <row r="2054" spans="1:4" x14ac:dyDescent="0.2">
      <c r="A2054" s="54">
        <v>1993</v>
      </c>
      <c r="B2054" s="1221">
        <f>'Cap Outlay Deprec 27'!K13</f>
        <v>67294</v>
      </c>
      <c r="C2054" s="13" t="s">
        <v>652</v>
      </c>
      <c r="D2054" s="13" t="str">
        <f t="shared" si="31"/>
        <v>Error?</v>
      </c>
    </row>
    <row r="2055" spans="1:4" x14ac:dyDescent="0.2">
      <c r="A2055" s="54">
        <v>1994</v>
      </c>
      <c r="B2055" s="1221">
        <f>'Cap Outlay Deprec 27'!K16</f>
        <v>4683511</v>
      </c>
      <c r="C2055" s="13" t="s">
        <v>652</v>
      </c>
      <c r="D2055" s="13" t="str">
        <f t="shared" si="31"/>
        <v>Error?</v>
      </c>
    </row>
    <row r="2056" spans="1:4" x14ac:dyDescent="0.2">
      <c r="A2056" s="54">
        <v>1995</v>
      </c>
      <c r="B2056" s="1221">
        <f>'Cap Outlay Deprec 27'!L5</f>
        <v>376251</v>
      </c>
      <c r="C2056" s="13" t="s">
        <v>652</v>
      </c>
      <c r="D2056" s="13" t="str">
        <f t="shared" si="31"/>
        <v>Error?</v>
      </c>
    </row>
    <row r="2057" spans="1:4" x14ac:dyDescent="0.2">
      <c r="A2057" s="54">
        <v>1996</v>
      </c>
      <c r="B2057" s="1221">
        <f>'Cap Outlay Deprec 27'!L8</f>
        <v>3162782</v>
      </c>
      <c r="C2057" s="13" t="s">
        <v>652</v>
      </c>
      <c r="D2057" s="13" t="str">
        <f t="shared" si="31"/>
        <v>Error?</v>
      </c>
    </row>
    <row r="2058" spans="1:4" x14ac:dyDescent="0.2">
      <c r="A2058" s="54">
        <v>1997</v>
      </c>
      <c r="B2058" s="1221">
        <f>'Cap Outlay Deprec 27'!L10</f>
        <v>358317</v>
      </c>
      <c r="C2058" s="13" t="s">
        <v>652</v>
      </c>
      <c r="D2058" s="13" t="str">
        <f t="shared" si="31"/>
        <v>Error?</v>
      </c>
    </row>
    <row r="2059" spans="1:4" x14ac:dyDescent="0.2">
      <c r="A2059" s="54">
        <v>1998</v>
      </c>
      <c r="B2059" s="1221">
        <f>'Cap Outlay Deprec 27'!L12</f>
        <v>27420</v>
      </c>
      <c r="C2059" s="13" t="s">
        <v>652</v>
      </c>
      <c r="D2059" s="13" t="str">
        <f t="shared" si="31"/>
        <v>Error?</v>
      </c>
    </row>
    <row r="2060" spans="1:4" x14ac:dyDescent="0.2">
      <c r="A2060" s="54">
        <v>1999</v>
      </c>
      <c r="B2060" s="1221">
        <f>'Cap Outlay Deprec 27'!L13</f>
        <v>10230</v>
      </c>
      <c r="C2060" s="13" t="s">
        <v>652</v>
      </c>
      <c r="D2060" s="13" t="str">
        <f t="shared" si="31"/>
        <v>Error?</v>
      </c>
    </row>
    <row r="2061" spans="1:4" x14ac:dyDescent="0.2">
      <c r="A2061" s="54">
        <v>2000</v>
      </c>
      <c r="B2061" s="1221">
        <f>'Cap Outlay Deprec 27'!L16</f>
        <v>4117507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179583</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94077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109220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2111699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1596997</v>
      </c>
      <c r="C2551" s="13" t="s">
        <v>652</v>
      </c>
      <c r="D2551" s="13" t="str">
        <f t="shared" si="38"/>
        <v>Error?</v>
      </c>
    </row>
    <row r="2552" spans="1:4" x14ac:dyDescent="0.2">
      <c r="A2552" s="82">
        <v>2491</v>
      </c>
      <c r="D2552" s="13" t="str">
        <f t="shared" si="38"/>
        <v>OK</v>
      </c>
    </row>
    <row r="2553" spans="1:4" x14ac:dyDescent="0.2">
      <c r="A2553" s="54">
        <v>2492</v>
      </c>
      <c r="B2553" s="1221">
        <f>'Acct Summary 7-8'!C6</f>
        <v>2039831</v>
      </c>
      <c r="C2553" s="13" t="s">
        <v>652</v>
      </c>
      <c r="D2553" s="13" t="str">
        <f t="shared" si="38"/>
        <v>Error?</v>
      </c>
    </row>
    <row r="2554" spans="1:4" x14ac:dyDescent="0.2">
      <c r="A2554" s="54">
        <v>2493</v>
      </c>
      <c r="B2554" s="1221">
        <f>'Acct Summary 7-8'!C7</f>
        <v>270020</v>
      </c>
      <c r="C2554" s="13" t="s">
        <v>652</v>
      </c>
      <c r="D2554" s="13" t="str">
        <f t="shared" si="38"/>
        <v>Error?</v>
      </c>
    </row>
    <row r="2555" spans="1:4" x14ac:dyDescent="0.2">
      <c r="A2555" s="54">
        <v>2494</v>
      </c>
      <c r="B2555" s="1221">
        <f>'Acct Summary 7-8'!C8</f>
        <v>3921559</v>
      </c>
      <c r="C2555" s="13" t="s">
        <v>652</v>
      </c>
      <c r="D2555" s="13" t="str">
        <f t="shared" si="38"/>
        <v>Error?</v>
      </c>
    </row>
    <row r="2556" spans="1:4" x14ac:dyDescent="0.2">
      <c r="A2556" s="54">
        <v>2495</v>
      </c>
      <c r="B2556" s="1221">
        <f>'Acct Summary 7-8'!C12</f>
        <v>2948234</v>
      </c>
      <c r="C2556" s="13" t="s">
        <v>652</v>
      </c>
      <c r="D2556" s="13" t="str">
        <f t="shared" si="38"/>
        <v>Error?</v>
      </c>
    </row>
    <row r="2557" spans="1:4" x14ac:dyDescent="0.2">
      <c r="A2557" s="54">
        <v>2496</v>
      </c>
      <c r="B2557" s="1221">
        <f>'Acct Summary 7-8'!C13</f>
        <v>836822</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179583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3964639</v>
      </c>
      <c r="C2561" s="13" t="s">
        <v>652</v>
      </c>
      <c r="D2561" s="13" t="str">
        <f t="shared" si="39"/>
        <v>Error?</v>
      </c>
    </row>
    <row r="2562" spans="1:4" x14ac:dyDescent="0.2">
      <c r="A2562" s="54">
        <v>2501</v>
      </c>
      <c r="B2562" s="1221">
        <f>'Acct Summary 7-8'!C20</f>
        <v>-43080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365627</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365627</v>
      </c>
      <c r="C2568" s="13" t="s">
        <v>652</v>
      </c>
      <c r="D2568" s="13" t="str">
        <f t="shared" si="39"/>
        <v>Error?</v>
      </c>
    </row>
    <row r="2569" spans="1:4" x14ac:dyDescent="0.2">
      <c r="A2569" s="54">
        <v>2508</v>
      </c>
      <c r="B2569" s="1221">
        <f>'Acct Summary 7-8'!D13</f>
        <v>399621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399621</v>
      </c>
      <c r="C2573" s="13" t="s">
        <v>652</v>
      </c>
      <c r="D2573" s="13" t="str">
        <f t="shared" si="39"/>
        <v>Error?</v>
      </c>
    </row>
    <row r="2574" spans="1:4" x14ac:dyDescent="0.2">
      <c r="A2574" s="54">
        <v>2513</v>
      </c>
      <c r="B2574" s="1221">
        <f>'Acct Summary 7-8'!D20</f>
        <v>-33994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114497</v>
      </c>
      <c r="C2591" s="13" t="s">
        <v>652</v>
      </c>
      <c r="D2591" s="13" t="str">
        <f t="shared" si="39"/>
        <v>Error?</v>
      </c>
    </row>
    <row r="2592" spans="1:4" x14ac:dyDescent="0.2">
      <c r="A2592" s="82">
        <v>2531</v>
      </c>
      <c r="D2592" s="13" t="str">
        <f t="shared" si="39"/>
        <v>OK</v>
      </c>
    </row>
    <row r="2593" spans="1:4" x14ac:dyDescent="0.2">
      <c r="A2593" s="54">
        <v>2532</v>
      </c>
      <c r="B2593" s="1221">
        <f>'Acct Summary 7-8'!F6</f>
        <v>93159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207656</v>
      </c>
      <c r="C2595" s="13" t="s">
        <v>652</v>
      </c>
      <c r="D2595" s="13" t="str">
        <f t="shared" si="39"/>
        <v>Error?</v>
      </c>
    </row>
    <row r="2596" spans="1:4" x14ac:dyDescent="0.2">
      <c r="A2596" s="54">
        <v>2535</v>
      </c>
      <c r="B2596" s="1221">
        <f>'Acct Summary 7-8'!F13</f>
        <v>251384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251384</v>
      </c>
      <c r="C2600" s="13" t="s">
        <v>652</v>
      </c>
      <c r="D2600" s="13" t="str">
        <f t="shared" si="39"/>
        <v>Error?</v>
      </c>
    </row>
    <row r="2601" spans="1:4" x14ac:dyDescent="0.2">
      <c r="A2601" s="54">
        <v>2540</v>
      </c>
      <c r="B2601" s="1221">
        <f>'Acct Summary 7-8'!F20</f>
        <v>-43728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161666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161666</v>
      </c>
      <c r="C2606" s="13" t="s">
        <v>652</v>
      </c>
      <c r="D2606" s="13" t="str">
        <f t="shared" si="39"/>
        <v>Error?</v>
      </c>
    </row>
    <row r="2607" spans="1:4" x14ac:dyDescent="0.2">
      <c r="A2607" s="54">
        <v>2546</v>
      </c>
      <c r="B2607" s="1221">
        <f>'Acct Summary 7-8'!G12</f>
        <v>60050</v>
      </c>
      <c r="C2607" s="13" t="s">
        <v>652</v>
      </c>
      <c r="D2607" s="13" t="str">
        <f t="shared" si="39"/>
        <v>Error?</v>
      </c>
    </row>
    <row r="2608" spans="1:4" x14ac:dyDescent="0.2">
      <c r="A2608" s="54">
        <v>2547</v>
      </c>
      <c r="B2608" s="1221">
        <f>'Acct Summary 7-8'!G13</f>
        <v>68553</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128603</v>
      </c>
      <c r="C2612" s="13" t="s">
        <v>652</v>
      </c>
      <c r="D2612" s="13" t="str">
        <f t="shared" si="39"/>
        <v>Error?</v>
      </c>
    </row>
    <row r="2613" spans="1:4" x14ac:dyDescent="0.2">
      <c r="A2613" s="54">
        <v>2552</v>
      </c>
      <c r="B2613" s="1221">
        <f>'Acct Summary 7-8'!G20</f>
        <v>33063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468849</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468849</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2198445</v>
      </c>
      <c r="C2634" s="13" t="s">
        <v>652</v>
      </c>
      <c r="D2634" s="13" t="str">
        <f t="shared" si="40"/>
        <v>Error?</v>
      </c>
    </row>
    <row r="2635" spans="1:4" x14ac:dyDescent="0.2">
      <c r="A2635" s="54">
        <v>2574</v>
      </c>
      <c r="B2635" s="1221">
        <f>'Acct Summary 7-8'!E17</f>
        <v>2198445</v>
      </c>
      <c r="C2635" s="13" t="s">
        <v>652</v>
      </c>
      <c r="D2635" s="13" t="str">
        <f t="shared" si="40"/>
        <v>Error?</v>
      </c>
    </row>
    <row r="2636" spans="1:4" x14ac:dyDescent="0.2">
      <c r="A2636" s="54">
        <v>2575</v>
      </c>
      <c r="B2636" s="1221">
        <f>'Acct Summary 7-8'!E20</f>
        <v>-1729596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2951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2951</v>
      </c>
      <c r="C2658" s="13" t="s">
        <v>652</v>
      </c>
      <c r="D2658" s="13" t="str">
        <f t="shared" si="40"/>
        <v>Error?</v>
      </c>
    </row>
    <row r="2659" spans="1:4" x14ac:dyDescent="0.2">
      <c r="A2659" s="54">
        <v>2598</v>
      </c>
      <c r="B2659" s="1221">
        <f>'Acct Summary 7-8'!H13</f>
        <v>162852</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162852</v>
      </c>
      <c r="C2661" s="13" t="s">
        <v>652</v>
      </c>
      <c r="D2661" s="13" t="str">
        <f t="shared" si="40"/>
        <v>Error?</v>
      </c>
    </row>
    <row r="2662" spans="1:4" x14ac:dyDescent="0.2">
      <c r="A2662" s="54">
        <v>2601</v>
      </c>
      <c r="B2662" s="1221">
        <f>'Acct Summary 7-8'!H20</f>
        <v>-159901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179583</v>
      </c>
      <c r="C2789" s="13" t="s">
        <v>652</v>
      </c>
      <c r="D2789" s="13" t="str">
        <f t="shared" si="42"/>
        <v>Error?</v>
      </c>
    </row>
    <row r="2790" spans="1:4" x14ac:dyDescent="0.2">
      <c r="A2790" s="54">
        <v>2729</v>
      </c>
      <c r="B2790" s="1221">
        <f>'Expenditures 15-22'!E102</f>
        <v>179583</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162852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364356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211733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364356</v>
      </c>
      <c r="D2912" s="13" t="str">
        <f t="shared" si="44"/>
        <v>Error?</v>
      </c>
    </row>
    <row r="2913" spans="1:4" x14ac:dyDescent="0.2">
      <c r="A2913" s="54">
        <v>2852</v>
      </c>
      <c r="B2913" s="1221">
        <f>'Assets-Liab 5-6'!I41</f>
        <v>364356</v>
      </c>
      <c r="C2913" s="13" t="s">
        <v>652</v>
      </c>
      <c r="D2913" s="13" t="str">
        <f t="shared" si="44"/>
        <v>Error?</v>
      </c>
    </row>
    <row r="2914" spans="1:4" x14ac:dyDescent="0.2">
      <c r="A2914" s="54">
        <v>2853</v>
      </c>
      <c r="B2914" s="1221">
        <f>'Assets-Liab 5-6'!L33</f>
        <v>211733</v>
      </c>
      <c r="D2914" s="13" t="str">
        <f t="shared" si="44"/>
        <v>Error?</v>
      </c>
    </row>
    <row r="2915" spans="1:4" x14ac:dyDescent="0.2">
      <c r="A2915" s="82">
        <v>2854</v>
      </c>
      <c r="D2915" s="13" t="str">
        <f t="shared" si="44"/>
        <v>OK</v>
      </c>
    </row>
    <row r="2916" spans="1:4" x14ac:dyDescent="0.2">
      <c r="A2916" s="54">
        <v>2855</v>
      </c>
      <c r="B2916" s="1221">
        <f>'Assets-Liab 5-6'!L34</f>
        <v>211733</v>
      </c>
      <c r="C2916" s="13" t="s">
        <v>652</v>
      </c>
      <c r="D2916" s="13" t="str">
        <f t="shared" si="44"/>
        <v>Error?</v>
      </c>
    </row>
    <row r="2917" spans="1:4" x14ac:dyDescent="0.2">
      <c r="A2917" s="54">
        <v>2856</v>
      </c>
      <c r="B2917" s="1221">
        <f>'Assets-Liab 5-6'!L41</f>
        <v>211733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528</v>
      </c>
      <c r="D2949" s="13" t="str">
        <f t="shared" si="45"/>
        <v>Error?</v>
      </c>
    </row>
    <row r="2950" spans="1:4" x14ac:dyDescent="0.2">
      <c r="A2950" s="54">
        <v>2889</v>
      </c>
      <c r="B2950" s="1221">
        <f>'Expenditures 15-22'!E79</f>
        <v>122113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56942</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528</v>
      </c>
      <c r="C2973" s="13" t="s">
        <v>652</v>
      </c>
      <c r="D2973" s="13" t="str">
        <f t="shared" si="45"/>
        <v>Error?</v>
      </c>
    </row>
    <row r="2974" spans="1:4" x14ac:dyDescent="0.2">
      <c r="A2974" s="54">
        <v>2913</v>
      </c>
      <c r="B2974" s="1221">
        <f>'Expenditures 15-22'!K79</f>
        <v>122113</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56942</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49720</v>
      </c>
      <c r="D3055" s="13" t="str">
        <f t="shared" si="46"/>
        <v>Error?</v>
      </c>
    </row>
    <row r="3056" spans="1:4" x14ac:dyDescent="0.2">
      <c r="A3056" s="54">
        <v>2995</v>
      </c>
      <c r="B3056" s="1221">
        <f>'Expenditures 15-22'!D10</f>
        <v>14388</v>
      </c>
      <c r="D3056" s="13" t="str">
        <f t="shared" si="46"/>
        <v>Error?</v>
      </c>
    </row>
    <row r="3057" spans="1:4" x14ac:dyDescent="0.2">
      <c r="A3057" s="54">
        <v>2996</v>
      </c>
      <c r="B3057" s="1221">
        <f>'Expenditures 15-22'!E10</f>
        <v>2995</v>
      </c>
      <c r="D3057" s="13" t="str">
        <f t="shared" si="46"/>
        <v>Error?</v>
      </c>
    </row>
    <row r="3058" spans="1:4" x14ac:dyDescent="0.2">
      <c r="A3058" s="54">
        <v>2997</v>
      </c>
      <c r="B3058" s="1221">
        <f>'Expenditures 15-22'!F10</f>
        <v>13040</v>
      </c>
      <c r="D3058" s="13" t="str">
        <f t="shared" si="46"/>
        <v>Error?</v>
      </c>
    </row>
    <row r="3059" spans="1:4" x14ac:dyDescent="0.2">
      <c r="A3059" s="54">
        <v>2998</v>
      </c>
      <c r="B3059" s="1221">
        <f>'Expenditures 15-22'!G10</f>
        <v>2020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82163</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1635000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28078</v>
      </c>
      <c r="C3225" s="13" t="s">
        <v>652</v>
      </c>
      <c r="D3225" s="13" t="str">
        <f t="shared" si="49"/>
        <v>Error?</v>
      </c>
    </row>
    <row r="3226" spans="1:4" x14ac:dyDescent="0.2">
      <c r="A3226" s="54">
        <v>3165</v>
      </c>
      <c r="B3226" s="1221">
        <f>'Acct Summary 7-8'!I8</f>
        <v>28078</v>
      </c>
      <c r="C3226" s="13" t="s">
        <v>652</v>
      </c>
      <c r="D3226" s="13" t="str">
        <f t="shared" si="49"/>
        <v>Error?</v>
      </c>
    </row>
    <row r="3227" spans="1:4" x14ac:dyDescent="0.2">
      <c r="A3227" s="54">
        <v>3166</v>
      </c>
      <c r="B3227" s="1221">
        <f>'Acct Summary 7-8'!I20</f>
        <v>28078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91865</v>
      </c>
      <c r="C3231" s="13" t="s">
        <v>652</v>
      </c>
      <c r="D3231" s="13" t="str">
        <f t="shared" si="49"/>
        <v>Error?</v>
      </c>
    </row>
    <row r="3232" spans="1:4" x14ac:dyDescent="0.2">
      <c r="A3232" s="54">
        <v>3171</v>
      </c>
      <c r="B3232" s="1221">
        <f>'Acct Summary 7-8'!C77</f>
        <v>-91865</v>
      </c>
      <c r="C3232" s="13" t="s">
        <v>652</v>
      </c>
      <c r="D3232" s="13" t="str">
        <f t="shared" si="49"/>
        <v>Error?</v>
      </c>
    </row>
    <row r="3233" spans="1:4" x14ac:dyDescent="0.2">
      <c r="A3233" s="54">
        <v>3172</v>
      </c>
      <c r="B3233" s="1221">
        <f>'Acct Summary 7-8'!C78</f>
        <v>-134945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-33994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10920</v>
      </c>
      <c r="D3253" s="13" t="str">
        <f t="shared" si="49"/>
        <v>Error?</v>
      </c>
    </row>
    <row r="3254" spans="1:4" x14ac:dyDescent="0.2">
      <c r="A3254" s="54">
        <v>3193</v>
      </c>
      <c r="B3254" s="1221">
        <f>'Acct Summary 7-8'!F76</f>
        <v>10920</v>
      </c>
      <c r="C3254" s="13" t="s">
        <v>652</v>
      </c>
      <c r="D3254" s="13" t="str">
        <f t="shared" si="49"/>
        <v>Error?</v>
      </c>
    </row>
    <row r="3255" spans="1:4" x14ac:dyDescent="0.2">
      <c r="A3255" s="54">
        <v>3194</v>
      </c>
      <c r="B3255" s="1221">
        <f>'Acct Summary 7-8'!F77</f>
        <v>-10920</v>
      </c>
      <c r="C3255" s="13" t="s">
        <v>652</v>
      </c>
      <c r="D3255" s="13" t="str">
        <f t="shared" si="49"/>
        <v>Error?</v>
      </c>
    </row>
    <row r="3256" spans="1:4" x14ac:dyDescent="0.2">
      <c r="A3256" s="54">
        <v>3195</v>
      </c>
      <c r="B3256" s="1221">
        <f>'Acct Summary 7-8'!F78</f>
        <v>-54648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33063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10919</v>
      </c>
      <c r="D3273" s="13" t="str">
        <f t="shared" si="50"/>
        <v>Error?</v>
      </c>
    </row>
    <row r="3274" spans="1:4" x14ac:dyDescent="0.2">
      <c r="A3274" s="54">
        <v>3213</v>
      </c>
      <c r="B3274" s="1221">
        <f>'Acct Summary 7-8'!E44</f>
        <v>1829700</v>
      </c>
      <c r="C3274" s="13" t="s">
        <v>652</v>
      </c>
      <c r="D3274" s="13" t="str">
        <f t="shared" si="50"/>
        <v>Error?</v>
      </c>
    </row>
    <row r="3275" spans="1:4" x14ac:dyDescent="0.2">
      <c r="A3275" s="54">
        <v>3214</v>
      </c>
      <c r="B3275" s="1221">
        <f>'Acct Summary 7-8'!E75</f>
        <v>44685</v>
      </c>
      <c r="D3275" s="13" t="str">
        <f t="shared" si="50"/>
        <v>Error?</v>
      </c>
    </row>
    <row r="3276" spans="1:4" x14ac:dyDescent="0.2">
      <c r="A3276" s="54">
        <v>3215</v>
      </c>
      <c r="B3276" s="1221">
        <f>'Acct Summary 7-8'!E76</f>
        <v>44685</v>
      </c>
      <c r="C3276" s="13" t="s">
        <v>652</v>
      </c>
      <c r="D3276" s="13" t="str">
        <f t="shared" si="50"/>
        <v>Error?</v>
      </c>
    </row>
    <row r="3277" spans="1:4" x14ac:dyDescent="0.2">
      <c r="A3277" s="54">
        <v>3216</v>
      </c>
      <c r="B3277" s="1221">
        <f>'Acct Summary 7-8'!E77</f>
        <v>1785015</v>
      </c>
      <c r="C3277" s="13" t="s">
        <v>652</v>
      </c>
      <c r="D3277" s="13" t="str">
        <f t="shared" si="50"/>
        <v>Error?</v>
      </c>
    </row>
    <row r="3278" spans="1:4" x14ac:dyDescent="0.2">
      <c r="A3278" s="54">
        <v>3217</v>
      </c>
      <c r="B3278" s="1221">
        <f>'Acct Summary 7-8'!E78</f>
        <v>55419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2325000</v>
      </c>
      <c r="C3296" s="13" t="s">
        <v>652</v>
      </c>
      <c r="D3296" s="13" t="str">
        <f t="shared" si="50"/>
        <v>Error?</v>
      </c>
    </row>
    <row r="3297" spans="1:4" x14ac:dyDescent="0.2">
      <c r="A3297" s="54">
        <v>3236</v>
      </c>
      <c r="B3297" s="1221">
        <f>'Acct Summary 7-8'!H75</f>
        <v>53400</v>
      </c>
      <c r="D3297" s="13" t="str">
        <f t="shared" si="50"/>
        <v>Error?</v>
      </c>
    </row>
    <row r="3298" spans="1:4" x14ac:dyDescent="0.2">
      <c r="A3298" s="54">
        <v>3237</v>
      </c>
      <c r="B3298" s="1221">
        <f>'Acct Summary 7-8'!H76</f>
        <v>53400</v>
      </c>
      <c r="C3298" s="13" t="s">
        <v>652</v>
      </c>
      <c r="D3298" s="13" t="str">
        <f t="shared" si="50"/>
        <v>Error?</v>
      </c>
    </row>
    <row r="3299" spans="1:4" x14ac:dyDescent="0.2">
      <c r="A3299" s="54">
        <v>3238</v>
      </c>
      <c r="B3299" s="1221">
        <f>'Acct Summary 7-8'!H77</f>
        <v>2271600</v>
      </c>
      <c r="C3299" s="13" t="s">
        <v>652</v>
      </c>
      <c r="D3299" s="13" t="str">
        <f t="shared" si="50"/>
        <v>Error?</v>
      </c>
    </row>
    <row r="3300" spans="1:4" x14ac:dyDescent="0.2">
      <c r="A3300" s="54">
        <v>3239</v>
      </c>
      <c r="B3300" s="1221">
        <f>'Acct Summary 7-8'!H78</f>
        <v>2111699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28078</v>
      </c>
      <c r="C3320" s="13" t="s">
        <v>652</v>
      </c>
      <c r="D3320" s="13" t="str">
        <f t="shared" si="50"/>
        <v>Error?</v>
      </c>
    </row>
    <row r="3321" spans="1:4" x14ac:dyDescent="0.2">
      <c r="A3321" s="54">
        <v>3260</v>
      </c>
      <c r="B3321" s="1221">
        <f>'Acct Summary 7-8'!I79</f>
        <v>336278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364356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287226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48859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7932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2706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346771</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25974</v>
      </c>
      <c r="D3387" s="13" t="str">
        <f t="shared" si="51"/>
        <v>Error?</v>
      </c>
    </row>
    <row r="3388" spans="1:4" x14ac:dyDescent="0.2">
      <c r="A3388" s="54">
        <v>3327</v>
      </c>
      <c r="B3388" s="1221">
        <f>'Expenditures 15-22'!D211</f>
        <v>28741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25974</v>
      </c>
      <c r="C3390" s="13" t="s">
        <v>652</v>
      </c>
      <c r="D3390" s="13" t="str">
        <f t="shared" si="51"/>
        <v>Error?</v>
      </c>
    </row>
    <row r="3391" spans="1:4" x14ac:dyDescent="0.2">
      <c r="A3391" s="54">
        <v>3330</v>
      </c>
      <c r="B3391" s="1221">
        <f>'Expenditures 15-22'!K211</f>
        <v>28741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14711</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2158930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64665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109220</v>
      </c>
      <c r="D3417" s="13" t="str">
        <f t="shared" si="52"/>
        <v>Error?</v>
      </c>
    </row>
    <row r="3418" spans="1:4" x14ac:dyDescent="0.2">
      <c r="A3418" s="82">
        <v>3357</v>
      </c>
      <c r="D3418" s="13" t="str">
        <f t="shared" si="52"/>
        <v>OK</v>
      </c>
    </row>
    <row r="3419" spans="1:4" x14ac:dyDescent="0.2">
      <c r="A3419" s="54">
        <v>3358</v>
      </c>
      <c r="B3419" s="1221">
        <f>'Assets-Liab 5-6'!F4</f>
        <v>295186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94077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2111699</v>
      </c>
      <c r="D3425" s="13" t="str">
        <f t="shared" si="52"/>
        <v>Error?</v>
      </c>
    </row>
    <row r="3426" spans="1:4" x14ac:dyDescent="0.2">
      <c r="A3426" s="82">
        <v>3365</v>
      </c>
      <c r="D3426" s="13" t="str">
        <f t="shared" si="52"/>
        <v>OK</v>
      </c>
    </row>
    <row r="3427" spans="1:4" x14ac:dyDescent="0.2">
      <c r="A3427" s="54">
        <v>3366</v>
      </c>
      <c r="B3427" s="1221">
        <f>'Assets-Liab 5-6'!I4</f>
        <v>364356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211733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79302</v>
      </c>
      <c r="C3446" s="13" t="s">
        <v>652</v>
      </c>
      <c r="D3446" s="13" t="str">
        <f t="shared" si="52"/>
        <v>Error?</v>
      </c>
    </row>
    <row r="3447" spans="1:4" x14ac:dyDescent="0.2">
      <c r="A3447" s="54">
        <v>3386</v>
      </c>
      <c r="B3447" s="1221">
        <f>'Tax Sched 24'!D16</f>
        <v>79302</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80000</v>
      </c>
      <c r="C3449" s="13" t="s">
        <v>652</v>
      </c>
      <c r="D3449" s="13" t="str">
        <f t="shared" si="52"/>
        <v>Error?</v>
      </c>
    </row>
    <row r="3450" spans="1:4" x14ac:dyDescent="0.2">
      <c r="A3450" s="54">
        <v>3389</v>
      </c>
      <c r="B3450" s="1221">
        <f>'Tax Sched 24'!E16</f>
        <v>80000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162852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162852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162852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55310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55310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55310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55310</v>
      </c>
      <c r="C3568" s="13" t="s">
        <v>652</v>
      </c>
      <c r="D3568" s="13" t="str">
        <f t="shared" si="54"/>
        <v>Error?</v>
      </c>
    </row>
    <row r="3569" spans="1:4" x14ac:dyDescent="0.2">
      <c r="A3569" s="54">
        <v>3508</v>
      </c>
      <c r="B3569" s="1221">
        <f>'Acct Summary 7-8'!K4</f>
        <v>28078</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28078</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28078</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28078</v>
      </c>
      <c r="C3588" s="13" t="s">
        <v>652</v>
      </c>
      <c r="D3588" s="13" t="str">
        <f t="shared" si="55"/>
        <v>Error?</v>
      </c>
    </row>
    <row r="3589" spans="1:4" x14ac:dyDescent="0.2">
      <c r="A3589" s="54">
        <v>3528</v>
      </c>
      <c r="B3589" s="1221">
        <f>'Acct Summary 7-8'!K79</f>
        <v>27232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55310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28078</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27768</v>
      </c>
      <c r="C3725" s="13" t="s">
        <v>652</v>
      </c>
      <c r="D3725" s="13" t="str">
        <f t="shared" si="57"/>
        <v>Error?</v>
      </c>
    </row>
    <row r="3726" spans="1:4" x14ac:dyDescent="0.2">
      <c r="A3726" s="54">
        <v>3665</v>
      </c>
      <c r="B3726" s="1221">
        <f>'Tax Sched 24'!D13</f>
        <v>27768</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29191</v>
      </c>
      <c r="C3728" s="13" t="s">
        <v>652</v>
      </c>
      <c r="D3728" s="13" t="str">
        <f t="shared" si="57"/>
        <v>Error?</v>
      </c>
    </row>
    <row r="3729" spans="1:4" x14ac:dyDescent="0.2">
      <c r="A3729" s="54">
        <v>3668</v>
      </c>
      <c r="B3729" s="1221">
        <f>'Tax Sched 24'!E13</f>
        <v>29191</v>
      </c>
      <c r="D3729" s="13" t="str">
        <f t="shared" si="57"/>
        <v>Error?</v>
      </c>
    </row>
    <row r="3730" spans="1:4" x14ac:dyDescent="0.2">
      <c r="A3730" s="54">
        <v>3669</v>
      </c>
      <c r="B3730" s="1221">
        <f>'ICR Computation 30'!E10</f>
        <v>90867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2196326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6117885</v>
      </c>
      <c r="C4122" s="13" t="s">
        <v>652</v>
      </c>
      <c r="D4122" s="13" t="str">
        <f t="shared" si="63"/>
        <v>Error?</v>
      </c>
    </row>
    <row r="4123" spans="1:4" x14ac:dyDescent="0.2">
      <c r="A4123" s="54">
        <v>4062</v>
      </c>
      <c r="B4123" s="1221">
        <f>'Acct Summary 7-8'!D10</f>
        <v>365627</v>
      </c>
      <c r="C4123" s="13" t="s">
        <v>652</v>
      </c>
      <c r="D4123" s="13" t="str">
        <f t="shared" si="63"/>
        <v>Error?</v>
      </c>
    </row>
    <row r="4124" spans="1:4" x14ac:dyDescent="0.2">
      <c r="A4124" s="54">
        <v>4063</v>
      </c>
      <c r="B4124" s="1221">
        <f>'Acct Summary 7-8'!E10</f>
        <v>468849</v>
      </c>
      <c r="C4124" s="13" t="s">
        <v>652</v>
      </c>
      <c r="D4124" s="13" t="str">
        <f t="shared" si="63"/>
        <v>Error?</v>
      </c>
    </row>
    <row r="4125" spans="1:4" x14ac:dyDescent="0.2">
      <c r="A4125" s="54">
        <v>4064</v>
      </c>
      <c r="B4125" s="1221">
        <f>'Acct Summary 7-8'!F10</f>
        <v>207656</v>
      </c>
      <c r="C4125" s="13" t="s">
        <v>652</v>
      </c>
      <c r="D4125" s="13" t="str">
        <f t="shared" si="63"/>
        <v>Error?</v>
      </c>
    </row>
    <row r="4126" spans="1:4" x14ac:dyDescent="0.2">
      <c r="A4126" s="54">
        <v>4065</v>
      </c>
      <c r="B4126" s="1221">
        <f>'Acct Summary 7-8'!G10</f>
        <v>161666</v>
      </c>
      <c r="C4126" s="13" t="s">
        <v>652</v>
      </c>
      <c r="D4126" s="13" t="str">
        <f t="shared" si="63"/>
        <v>Error?</v>
      </c>
    </row>
    <row r="4127" spans="1:4" x14ac:dyDescent="0.2">
      <c r="A4127" s="54">
        <v>4066</v>
      </c>
      <c r="B4127" s="1221">
        <f>'Acct Summary 7-8'!H10</f>
        <v>2951</v>
      </c>
      <c r="C4127" s="13" t="s">
        <v>652</v>
      </c>
      <c r="D4127" s="13" t="str">
        <f t="shared" si="63"/>
        <v>Error?</v>
      </c>
    </row>
    <row r="4128" spans="1:4" x14ac:dyDescent="0.2">
      <c r="A4128" s="54">
        <v>4067</v>
      </c>
      <c r="B4128" s="1221">
        <f>'Acct Summary 7-8'!I10</f>
        <v>28078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28078</v>
      </c>
      <c r="C4130" s="13" t="s">
        <v>652</v>
      </c>
      <c r="D4130" s="13" t="str">
        <f t="shared" si="63"/>
        <v>Error?</v>
      </c>
    </row>
    <row r="4131" spans="1:4" x14ac:dyDescent="0.2">
      <c r="A4131" s="54">
        <v>4070</v>
      </c>
      <c r="B4131" s="1221">
        <f>'Acct Summary 7-8'!C18</f>
        <v>2196326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6160965</v>
      </c>
      <c r="C4136" s="13" t="s">
        <v>652</v>
      </c>
      <c r="D4136" s="13" t="str">
        <f t="shared" si="63"/>
        <v>Error?</v>
      </c>
    </row>
    <row r="4137" spans="1:4" x14ac:dyDescent="0.2">
      <c r="A4137" s="54">
        <v>4076</v>
      </c>
      <c r="B4137" s="1221">
        <f>'Acct Summary 7-8'!D19</f>
        <v>399621</v>
      </c>
      <c r="C4137" s="13" t="s">
        <v>652</v>
      </c>
      <c r="D4137" s="13" t="str">
        <f t="shared" si="63"/>
        <v>Error?</v>
      </c>
    </row>
    <row r="4138" spans="1:4" x14ac:dyDescent="0.2">
      <c r="A4138" s="54">
        <v>4077</v>
      </c>
      <c r="B4138" s="1221">
        <f>'Acct Summary 7-8'!E19</f>
        <v>2198445</v>
      </c>
      <c r="C4138" s="13" t="s">
        <v>652</v>
      </c>
      <c r="D4138" s="13" t="str">
        <f t="shared" si="63"/>
        <v>Error?</v>
      </c>
    </row>
    <row r="4139" spans="1:4" x14ac:dyDescent="0.2">
      <c r="A4139" s="54">
        <v>4078</v>
      </c>
      <c r="B4139" s="1221">
        <f>'Acct Summary 7-8'!F19</f>
        <v>251384</v>
      </c>
      <c r="C4139" s="13" t="s">
        <v>652</v>
      </c>
      <c r="D4139" s="13" t="str">
        <f t="shared" si="63"/>
        <v>Error?</v>
      </c>
    </row>
    <row r="4140" spans="1:4" x14ac:dyDescent="0.2">
      <c r="A4140" s="54">
        <v>4079</v>
      </c>
      <c r="B4140" s="1221">
        <f>'Acct Summary 7-8'!G19</f>
        <v>128603</v>
      </c>
      <c r="C4140" s="13" t="s">
        <v>652</v>
      </c>
      <c r="D4140" s="13" t="str">
        <f t="shared" si="63"/>
        <v>Error?</v>
      </c>
    </row>
    <row r="4141" spans="1:4" x14ac:dyDescent="0.2">
      <c r="A4141" s="54">
        <v>4080</v>
      </c>
      <c r="B4141" s="1221">
        <f>'Acct Summary 7-8'!H19</f>
        <v>162852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5906094</v>
      </c>
      <c r="C4171" s="13" t="s">
        <v>652</v>
      </c>
      <c r="D4171" s="13" t="str">
        <f t="shared" si="64"/>
        <v>Error?</v>
      </c>
    </row>
    <row r="4172" spans="1:4" x14ac:dyDescent="0.2">
      <c r="A4172" s="54">
        <v>4111</v>
      </c>
      <c r="B4172" s="1221">
        <f>'Short-Term Long-Term Debt 25'!J49</f>
        <v>5796874</v>
      </c>
      <c r="C4172" s="13" t="s">
        <v>652</v>
      </c>
      <c r="D4172" s="13" t="str">
        <f t="shared" si="64"/>
        <v>Error?</v>
      </c>
    </row>
    <row r="4173" spans="1:4" x14ac:dyDescent="0.2">
      <c r="A4173" s="54">
        <v>4112</v>
      </c>
      <c r="B4173" s="1221">
        <f>'Short-Term Long-Term Debt 25'!H49</f>
        <v>2023984</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95350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2700</v>
      </c>
      <c r="C4268" s="13" t="s">
        <v>652</v>
      </c>
      <c r="D4268" s="13" t="str">
        <f t="shared" si="65"/>
        <v>Error?</v>
      </c>
    </row>
    <row r="4269" spans="1:5" x14ac:dyDescent="0.2">
      <c r="A4269" s="90">
        <v>4208</v>
      </c>
      <c r="B4269" s="1221">
        <f>'FP Info 3'!J16</f>
        <v>2883137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9205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20496</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3050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37056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58381348</v>
      </c>
      <c r="D4995" s="13" t="str">
        <f t="shared" si="77"/>
        <v>Error?</v>
      </c>
    </row>
    <row r="4996" spans="1:4" x14ac:dyDescent="0.2">
      <c r="A4996" s="90">
        <v>4935</v>
      </c>
      <c r="B4996" s="1221">
        <f>'FP Info 3'!H31</f>
        <v>8056626.0240000002</v>
      </c>
      <c r="D4996" s="13" t="str">
        <f t="shared" si="77"/>
        <v>Error?</v>
      </c>
    </row>
    <row r="4997" spans="1:4" x14ac:dyDescent="0.2">
      <c r="A4997" s="90">
        <v>4936</v>
      </c>
      <c r="B4997" s="1221">
        <f>'FP Info 3'!H37</f>
        <v>5906094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27768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1109177</v>
      </c>
      <c r="D5061" s="13" t="str">
        <f t="shared" si="78"/>
        <v>Error?</v>
      </c>
    </row>
    <row r="5062" spans="1:4" x14ac:dyDescent="0.2">
      <c r="A5062" s="82">
        <v>5001</v>
      </c>
      <c r="D5062" s="13" t="str">
        <f t="shared" si="78"/>
        <v>OK</v>
      </c>
    </row>
    <row r="5063" spans="1:4" x14ac:dyDescent="0.2">
      <c r="A5063" s="54">
        <v>5002</v>
      </c>
      <c r="B5063" s="1221">
        <f>'Revenues 9-14'!C7</f>
        <v>22225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1159170</v>
      </c>
      <c r="C5066" s="13" t="s">
        <v>652</v>
      </c>
      <c r="D5066" s="13" t="str">
        <f t="shared" si="78"/>
        <v>Error?</v>
      </c>
    </row>
    <row r="5067" spans="1:4" x14ac:dyDescent="0.2">
      <c r="A5067" s="54">
        <v>5006</v>
      </c>
      <c r="B5067" s="1221">
        <f>'Revenues 9-14'!C14</f>
        <v>12096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202621</v>
      </c>
      <c r="D5069" s="13" t="str">
        <f t="shared" si="78"/>
        <v>Error?</v>
      </c>
    </row>
    <row r="5070" spans="1:4" x14ac:dyDescent="0.2">
      <c r="A5070" s="54">
        <v>5009</v>
      </c>
      <c r="B5070" s="1221">
        <f>'Revenues 9-14'!C17</f>
        <v>3344</v>
      </c>
      <c r="D5070" s="13" t="str">
        <f t="shared" si="78"/>
        <v>Error?</v>
      </c>
    </row>
    <row r="5071" spans="1:4" x14ac:dyDescent="0.2">
      <c r="A5071" s="54">
        <v>5010</v>
      </c>
      <c r="B5071" s="1221">
        <f>'Revenues 9-14'!C18</f>
        <v>218061</v>
      </c>
      <c r="C5071" s="13" t="s">
        <v>652</v>
      </c>
      <c r="D5071" s="13" t="str">
        <f t="shared" si="78"/>
        <v>Error?</v>
      </c>
    </row>
    <row r="5072" spans="1:4" x14ac:dyDescent="0.2">
      <c r="A5072" s="54">
        <v>5011</v>
      </c>
      <c r="B5072" s="1221">
        <f>'Revenues 9-14'!C20</f>
        <v>11619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11619</v>
      </c>
      <c r="C5087" s="13" t="s">
        <v>652</v>
      </c>
      <c r="D5087" s="13" t="str">
        <f t="shared" si="78"/>
        <v>Error?</v>
      </c>
    </row>
    <row r="5088" spans="1:4" x14ac:dyDescent="0.2">
      <c r="A5088" s="54">
        <v>5027</v>
      </c>
      <c r="B5088" s="1221">
        <f>'Revenues 9-14'!C65</f>
        <v>21851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21851</v>
      </c>
      <c r="C5090" s="13" t="s">
        <v>652</v>
      </c>
      <c r="D5090" s="13" t="str">
        <f t="shared" si="78"/>
        <v>Error?</v>
      </c>
    </row>
    <row r="5091" spans="1:4" x14ac:dyDescent="0.2">
      <c r="A5091" s="54">
        <v>5030</v>
      </c>
      <c r="B5091" s="1221">
        <f>'Revenues 9-14'!C70</f>
        <v>4412</v>
      </c>
      <c r="D5091" s="13" t="str">
        <f t="shared" si="78"/>
        <v>Error?</v>
      </c>
    </row>
    <row r="5092" spans="1:4" x14ac:dyDescent="0.2">
      <c r="A5092" s="54">
        <v>5031</v>
      </c>
      <c r="B5092" s="1221">
        <f>'Revenues 9-14'!C71</f>
        <v>48260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1572</v>
      </c>
      <c r="D5094" s="13" t="str">
        <f t="shared" si="78"/>
        <v>Error?</v>
      </c>
    </row>
    <row r="5095" spans="1:4" x14ac:dyDescent="0.2">
      <c r="A5095" s="54">
        <v>5034</v>
      </c>
      <c r="B5095" s="1221">
        <f>'Revenues 9-14'!C74</f>
        <v>4561</v>
      </c>
      <c r="D5095" s="13" t="str">
        <f t="shared" si="78"/>
        <v>Error?</v>
      </c>
    </row>
    <row r="5096" spans="1:4" x14ac:dyDescent="0.2">
      <c r="A5096" s="54">
        <v>5035</v>
      </c>
      <c r="B5096" s="1221">
        <f>'Revenues 9-14'!C75</f>
        <v>86265</v>
      </c>
      <c r="C5096" s="13" t="s">
        <v>652</v>
      </c>
      <c r="D5096" s="13" t="str">
        <f t="shared" si="78"/>
        <v>Error?</v>
      </c>
    </row>
    <row r="5097" spans="1:4" x14ac:dyDescent="0.2">
      <c r="A5097" s="54">
        <v>5036</v>
      </c>
      <c r="B5097" s="1221">
        <f>'Revenues 9-14'!C77</f>
        <v>11113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11113</v>
      </c>
      <c r="C5102" s="13" t="s">
        <v>652</v>
      </c>
      <c r="D5102" s="13" t="str">
        <f t="shared" si="78"/>
        <v>Error?</v>
      </c>
    </row>
    <row r="5103" spans="1:4" x14ac:dyDescent="0.2">
      <c r="A5103" s="54">
        <v>5042</v>
      </c>
      <c r="B5103" s="1221">
        <f>'Revenues 9-14'!C84</f>
        <v>24958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24958</v>
      </c>
      <c r="C5112" s="13" t="s">
        <v>652</v>
      </c>
      <c r="D5112" s="13" t="str">
        <f t="shared" si="78"/>
        <v>Error?</v>
      </c>
    </row>
    <row r="5113" spans="1:4" x14ac:dyDescent="0.2">
      <c r="A5113" s="54">
        <v>5052</v>
      </c>
      <c r="B5113" s="1221">
        <f>'Revenues 9-14'!C95</f>
        <v>7915</v>
      </c>
      <c r="D5113" s="13" t="str">
        <f t="shared" si="78"/>
        <v>Error?</v>
      </c>
    </row>
    <row r="5114" spans="1:4" x14ac:dyDescent="0.2">
      <c r="A5114" s="54">
        <v>5053</v>
      </c>
      <c r="B5114" s="1221">
        <f>'Revenues 9-14'!C96</f>
        <v>630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55415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63960</v>
      </c>
      <c r="C5120" s="13" t="s">
        <v>652</v>
      </c>
      <c r="D5120" s="13" t="str">
        <f t="shared" si="79"/>
        <v>Error?</v>
      </c>
    </row>
    <row r="5121" spans="1:4" x14ac:dyDescent="0.2">
      <c r="A5121" s="54">
        <v>5060</v>
      </c>
      <c r="B5121" s="1221">
        <f>'Revenues 9-14'!C109</f>
        <v>1596997</v>
      </c>
      <c r="C5121" s="13" t="s">
        <v>652</v>
      </c>
      <c r="D5121" s="13" t="str">
        <f t="shared" si="79"/>
        <v>Error?</v>
      </c>
    </row>
    <row r="5122" spans="1:4" x14ac:dyDescent="0.2">
      <c r="A5122" s="54">
        <v>5061</v>
      </c>
      <c r="B5122" s="1221">
        <f>'Revenues 9-14'!C111</f>
        <v>14711</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14711</v>
      </c>
      <c r="C5125" s="13" t="s">
        <v>652</v>
      </c>
      <c r="D5125" s="13" t="str">
        <f t="shared" si="79"/>
        <v>Error?</v>
      </c>
    </row>
    <row r="5126" spans="1:4" x14ac:dyDescent="0.2">
      <c r="A5126" s="54">
        <v>5065</v>
      </c>
      <c r="B5126" s="1221">
        <f>'Revenues 9-14'!C117</f>
        <v>1674905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1674905</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56595</v>
      </c>
      <c r="D5134" s="13" t="str">
        <f t="shared" si="79"/>
        <v>Error?</v>
      </c>
    </row>
    <row r="5135" spans="1:4" x14ac:dyDescent="0.2">
      <c r="A5135" s="54">
        <v>5074</v>
      </c>
      <c r="B5135" s="1221">
        <f>'Revenues 9-14'!C126</f>
        <v>72750</v>
      </c>
      <c r="D5135" s="13" t="str">
        <f t="shared" si="79"/>
        <v>Error?</v>
      </c>
    </row>
    <row r="5136" spans="1:4" x14ac:dyDescent="0.2">
      <c r="A5136" s="82">
        <v>5075</v>
      </c>
      <c r="D5136" s="13" t="str">
        <f t="shared" si="79"/>
        <v>OK</v>
      </c>
    </row>
    <row r="5137" spans="1:4" x14ac:dyDescent="0.2">
      <c r="A5137" s="54">
        <v>5076</v>
      </c>
      <c r="B5137" s="1221">
        <f>'Revenues 9-14'!C127</f>
        <v>2214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131559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480</v>
      </c>
      <c r="D5167" s="13" t="str">
        <f t="shared" si="79"/>
        <v>Error?</v>
      </c>
    </row>
    <row r="5168" spans="1:4" x14ac:dyDescent="0.2">
      <c r="A5168" s="54">
        <v>5107</v>
      </c>
      <c r="B5168" s="1221">
        <f>'Revenues 9-14'!C147</f>
        <v>6424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226463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364926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2039831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72400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19444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91844</v>
      </c>
      <c r="C5246" s="13" t="s">
        <v>652</v>
      </c>
      <c r="D5246" s="13" t="str">
        <f t="shared" si="80"/>
        <v>Error?</v>
      </c>
    </row>
    <row r="5247" spans="1:4" x14ac:dyDescent="0.2">
      <c r="A5247" s="54">
        <v>5186</v>
      </c>
      <c r="B5247" s="1221">
        <f>'Revenues 9-14'!C203</f>
        <v>108369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108369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270020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270020</v>
      </c>
      <c r="C5326" s="13" t="s">
        <v>652</v>
      </c>
      <c r="D5326" s="13" t="str">
        <f t="shared" si="82"/>
        <v>Error?</v>
      </c>
    </row>
    <row r="5327" spans="1:4" x14ac:dyDescent="0.2">
      <c r="A5327" s="54">
        <v>5266</v>
      </c>
      <c r="B5327" s="1221">
        <f>'Revenues 9-14'!C275</f>
        <v>3921559</v>
      </c>
      <c r="C5327" s="13" t="s">
        <v>652</v>
      </c>
      <c r="D5327" s="13" t="str">
        <f t="shared" si="82"/>
        <v>Error?</v>
      </c>
    </row>
    <row r="5328" spans="1:4" x14ac:dyDescent="0.2">
      <c r="A5328" s="54">
        <v>5267</v>
      </c>
      <c r="B5328" s="1221">
        <f>'Revenues 9-14'!D5</f>
        <v>277337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277337</v>
      </c>
      <c r="C5334" s="13" t="s">
        <v>652</v>
      </c>
      <c r="D5334" s="13" t="str">
        <f t="shared" si="82"/>
        <v>Error?</v>
      </c>
    </row>
    <row r="5335" spans="1:4" x14ac:dyDescent="0.2">
      <c r="A5335" s="54">
        <v>5274</v>
      </c>
      <c r="B5335" s="1221">
        <f>'Revenues 9-14'!D14</f>
        <v>2894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206</v>
      </c>
      <c r="D5338" s="13" t="str">
        <f t="shared" si="82"/>
        <v>Error?</v>
      </c>
    </row>
    <row r="5339" spans="1:4" x14ac:dyDescent="0.2">
      <c r="A5339" s="54">
        <v>5278</v>
      </c>
      <c r="B5339" s="1221">
        <f>'Revenues 9-14'!D18</f>
        <v>3100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8856</v>
      </c>
      <c r="D5354" s="13" t="str">
        <f t="shared" si="82"/>
        <v>Error?</v>
      </c>
    </row>
    <row r="5355" spans="1:4" x14ac:dyDescent="0.2">
      <c r="A5355" s="54">
        <v>5294</v>
      </c>
      <c r="B5355" s="1221">
        <f>'Revenues 9-14'!D108</f>
        <v>85190</v>
      </c>
      <c r="C5355" s="13" t="s">
        <v>652</v>
      </c>
      <c r="D5355" s="13" t="str">
        <f t="shared" si="82"/>
        <v>Error?</v>
      </c>
    </row>
    <row r="5356" spans="1:4" x14ac:dyDescent="0.2">
      <c r="A5356" s="54">
        <v>5295</v>
      </c>
      <c r="B5356" s="1221">
        <f>'Revenues 9-14'!D109</f>
        <v>365627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365627</v>
      </c>
      <c r="C5508" s="13" t="s">
        <v>652</v>
      </c>
      <c r="D5508" s="13" t="str">
        <f t="shared" si="85"/>
        <v>Error?</v>
      </c>
    </row>
    <row r="5509" spans="1:4" x14ac:dyDescent="0.2">
      <c r="A5509" s="54">
        <v>5448</v>
      </c>
      <c r="B5509" s="1221">
        <f>'Revenues 9-14'!E5</f>
        <v>463706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463706</v>
      </c>
      <c r="C5513" s="13" t="s">
        <v>652</v>
      </c>
      <c r="D5513" s="13" t="str">
        <f t="shared" si="85"/>
        <v>Error?</v>
      </c>
    </row>
    <row r="5514" spans="1:4" x14ac:dyDescent="0.2">
      <c r="A5514" s="54">
        <v>5453</v>
      </c>
      <c r="B5514" s="1221">
        <f>'Revenues 9-14'!E14</f>
        <v>4801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342</v>
      </c>
      <c r="D5517" s="13" t="str">
        <f t="shared" si="85"/>
        <v>Error?</v>
      </c>
    </row>
    <row r="5518" spans="1:4" x14ac:dyDescent="0.2">
      <c r="A5518" s="54">
        <v>5457</v>
      </c>
      <c r="B5518" s="1221">
        <f>'Revenues 9-14'!E18</f>
        <v>5143</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468849</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468849</v>
      </c>
      <c r="C5552" s="13" t="s">
        <v>652</v>
      </c>
      <c r="D5552" s="13" t="str">
        <f t="shared" si="85"/>
        <v>Error?</v>
      </c>
    </row>
    <row r="5553" spans="1:4" x14ac:dyDescent="0.2">
      <c r="A5553" s="54">
        <v>5492</v>
      </c>
      <c r="B5553" s="1221">
        <f>'Revenues 9-14'!F5</f>
        <v>110957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110957</v>
      </c>
      <c r="C5557" s="13" t="s">
        <v>652</v>
      </c>
      <c r="D5557" s="13" t="str">
        <f t="shared" si="85"/>
        <v>Error?</v>
      </c>
    </row>
    <row r="5558" spans="1:4" x14ac:dyDescent="0.2">
      <c r="A5558" s="54">
        <v>5497</v>
      </c>
      <c r="B5558" s="1221">
        <f>'Revenues 9-14'!F14</f>
        <v>1158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82</v>
      </c>
      <c r="D5561" s="13" t="str">
        <f t="shared" si="85"/>
        <v>Error?</v>
      </c>
    </row>
    <row r="5562" spans="1:4" x14ac:dyDescent="0.2">
      <c r="A5562" s="54">
        <v>5501</v>
      </c>
      <c r="B5562" s="1221">
        <f>'Revenues 9-14'!F18</f>
        <v>1240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2300</v>
      </c>
      <c r="D5586" s="13" t="str">
        <f t="shared" si="86"/>
        <v>Error?</v>
      </c>
    </row>
    <row r="5587" spans="1:4" x14ac:dyDescent="0.2">
      <c r="A5587" s="54">
        <v>5526</v>
      </c>
      <c r="B5587" s="1221">
        <f>'Revenues 9-14'!F108</f>
        <v>2300</v>
      </c>
      <c r="C5587" s="13" t="s">
        <v>652</v>
      </c>
      <c r="D5587" s="13" t="str">
        <f t="shared" si="86"/>
        <v>Error?</v>
      </c>
    </row>
    <row r="5588" spans="1:4" x14ac:dyDescent="0.2">
      <c r="A5588" s="54">
        <v>5527</v>
      </c>
      <c r="B5588" s="1221">
        <f>'Revenues 9-14'!F109</f>
        <v>114497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86735</v>
      </c>
      <c r="D5615" s="13" t="str">
        <f t="shared" si="86"/>
        <v>Error?</v>
      </c>
    </row>
    <row r="5616" spans="1:4" x14ac:dyDescent="0.2">
      <c r="A5616" s="82">
        <v>5555</v>
      </c>
      <c r="D5616" s="13" t="str">
        <f t="shared" si="86"/>
        <v>OK</v>
      </c>
    </row>
    <row r="5617" spans="1:4" x14ac:dyDescent="0.2">
      <c r="A5617" s="54">
        <v>5556</v>
      </c>
      <c r="B5617" s="1221">
        <f>'Revenues 9-14'!F152</f>
        <v>6424</v>
      </c>
      <c r="D5617" s="13" t="str">
        <f t="shared" si="86"/>
        <v>Error?</v>
      </c>
    </row>
    <row r="5618" spans="1:4" x14ac:dyDescent="0.2">
      <c r="A5618" s="54">
        <v>5557</v>
      </c>
      <c r="B5618" s="1221">
        <f>'Revenues 9-14'!F154</f>
        <v>93159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93159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93159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207656</v>
      </c>
      <c r="C5720" s="13" t="s">
        <v>652</v>
      </c>
      <c r="D5720" s="13" t="str">
        <f t="shared" si="88"/>
        <v>Error?</v>
      </c>
    </row>
    <row r="5721" spans="1:4" x14ac:dyDescent="0.2">
      <c r="A5721" s="54">
        <v>5660</v>
      </c>
      <c r="B5721" s="1221">
        <f>'Revenues 9-14'!G5</f>
        <v>72389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79302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151691</v>
      </c>
      <c r="C5725" s="13" t="s">
        <v>652</v>
      </c>
      <c r="D5725" s="13" t="str">
        <f t="shared" si="88"/>
        <v>Error?</v>
      </c>
    </row>
    <row r="5726" spans="1:4" x14ac:dyDescent="0.2">
      <c r="A5726" s="54">
        <v>5665</v>
      </c>
      <c r="B5726" s="1221">
        <f>'Revenues 9-14'!G14</f>
        <v>1582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8280</v>
      </c>
      <c r="D5728" s="13" t="str">
        <f t="shared" si="88"/>
        <v>Error?</v>
      </c>
    </row>
    <row r="5729" spans="1:4" x14ac:dyDescent="0.2">
      <c r="A5729" s="54">
        <v>5668</v>
      </c>
      <c r="B5729" s="1221">
        <f>'Revenues 9-14'!G17</f>
        <v>113</v>
      </c>
      <c r="D5729" s="13" t="str">
        <f t="shared" si="88"/>
        <v>Error?</v>
      </c>
    </row>
    <row r="5730" spans="1:4" x14ac:dyDescent="0.2">
      <c r="A5730" s="54">
        <v>5669</v>
      </c>
      <c r="B5730" s="1221">
        <f>'Revenues 9-14'!G18</f>
        <v>9975</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161666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2951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2951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2951</v>
      </c>
      <c r="C5915" s="13" t="s">
        <v>652</v>
      </c>
      <c r="D5915" s="13" t="str">
        <f t="shared" si="91"/>
        <v>Error?</v>
      </c>
    </row>
    <row r="5916" spans="1:4" x14ac:dyDescent="0.2">
      <c r="A5916" s="54">
        <v>5855</v>
      </c>
      <c r="B5916" s="1221">
        <f>'Revenues 9-14'!I5</f>
        <v>27767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27767</v>
      </c>
      <c r="C5918" s="13" t="s">
        <v>652</v>
      </c>
      <c r="D5918" s="13" t="str">
        <f t="shared" si="91"/>
        <v>Error?</v>
      </c>
    </row>
    <row r="5919" spans="1:4" x14ac:dyDescent="0.2">
      <c r="A5919" s="54">
        <v>5858</v>
      </c>
      <c r="B5919" s="1221">
        <f>'Revenues 9-14'!I14</f>
        <v>290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21</v>
      </c>
      <c r="D5922" s="13" t="str">
        <f t="shared" si="91"/>
        <v>Error?</v>
      </c>
    </row>
    <row r="5923" spans="1:4" x14ac:dyDescent="0.2">
      <c r="A5923" s="54">
        <v>5862</v>
      </c>
      <c r="B5923" s="1221">
        <f>'Revenues 9-14'!I18</f>
        <v>311</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28078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27767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27767</v>
      </c>
      <c r="C5987" s="13" t="s">
        <v>652</v>
      </c>
      <c r="D5987" s="13" t="str">
        <f t="shared" si="92"/>
        <v>Error?</v>
      </c>
    </row>
    <row r="5988" spans="1:4" x14ac:dyDescent="0.2">
      <c r="A5988" s="54">
        <v>5927</v>
      </c>
      <c r="B5988" s="1221">
        <f>'Revenues 9-14'!K14</f>
        <v>290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21</v>
      </c>
      <c r="D5991" s="13" t="str">
        <f t="shared" si="92"/>
        <v>Error?</v>
      </c>
    </row>
    <row r="5992" spans="1:4" x14ac:dyDescent="0.2">
      <c r="A5992" s="54">
        <v>5931</v>
      </c>
      <c r="B5992" s="1221">
        <f>'Revenues 9-14'!K18</f>
        <v>311</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28078</v>
      </c>
      <c r="C6023" s="13" t="s">
        <v>652</v>
      </c>
      <c r="D6023" s="13" t="str">
        <f t="shared" si="93"/>
        <v>Error?</v>
      </c>
    </row>
    <row r="6024" spans="1:5" x14ac:dyDescent="0.2">
      <c r="A6024" s="54">
        <v>5963</v>
      </c>
      <c r="B6024" s="1221">
        <f>'Revenues 9-14'!G109</f>
        <v>161666</v>
      </c>
      <c r="C6024" s="13" t="s">
        <v>652</v>
      </c>
      <c r="D6024" s="13" t="str">
        <f t="shared" si="93"/>
        <v>Error?</v>
      </c>
    </row>
    <row r="6025" spans="1:5" x14ac:dyDescent="0.2">
      <c r="A6025" s="54">
        <v>5964</v>
      </c>
      <c r="B6025" s="1221">
        <f>'Revenues 9-14'!H109</f>
        <v>2951</v>
      </c>
      <c r="C6025" s="13" t="s">
        <v>652</v>
      </c>
      <c r="D6025" s="13" t="str">
        <f t="shared" si="93"/>
        <v>Error?</v>
      </c>
    </row>
    <row r="6026" spans="1:5" x14ac:dyDescent="0.2">
      <c r="A6026" s="54">
        <v>5965</v>
      </c>
      <c r="B6026" s="1221">
        <f>'Revenues 9-14'!I109</f>
        <v>28078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28078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27460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10788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552.91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405909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405909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405909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405909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405909</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18476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1509</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-134945</v>
      </c>
      <c r="D6267" s="13" t="str">
        <f t="shared" si="96"/>
        <v>Error?</v>
      </c>
      <c r="E6267" s="13" t="s">
        <v>207</v>
      </c>
    </row>
    <row r="6268" spans="1:5" x14ac:dyDescent="0.2">
      <c r="A6268">
        <v>6207</v>
      </c>
      <c r="B6268" s="1221">
        <f>'Acct Summary 7-8'!D82</f>
        <v>-33994</v>
      </c>
      <c r="D6268" s="13" t="str">
        <f t="shared" si="96"/>
        <v>Error?</v>
      </c>
      <c r="E6268" s="13" t="s">
        <v>207</v>
      </c>
    </row>
    <row r="6269" spans="1:5" x14ac:dyDescent="0.2">
      <c r="A6269">
        <v>6208</v>
      </c>
      <c r="B6269" s="1221">
        <f>'Acct Summary 7-8'!E82</f>
        <v>55419</v>
      </c>
      <c r="D6269" s="13" t="str">
        <f t="shared" si="96"/>
        <v>Error?</v>
      </c>
      <c r="E6269" s="13" t="s">
        <v>207</v>
      </c>
    </row>
    <row r="6270" spans="1:5" x14ac:dyDescent="0.2">
      <c r="A6270">
        <v>6209</v>
      </c>
      <c r="B6270" s="1221">
        <f>'Acct Summary 7-8'!F82</f>
        <v>-54648</v>
      </c>
      <c r="D6270" s="13" t="str">
        <f t="shared" si="96"/>
        <v>Error?</v>
      </c>
      <c r="E6270" s="13" t="s">
        <v>207</v>
      </c>
    </row>
    <row r="6271" spans="1:5" x14ac:dyDescent="0.2">
      <c r="A6271">
        <v>6210</v>
      </c>
      <c r="B6271" s="1221">
        <f>'Acct Summary 7-8'!G82</f>
        <v>33063</v>
      </c>
      <c r="D6271" s="13" t="str">
        <f t="shared" ref="D6271:D6334" si="97">IF(ISBLANK(B6271),"OK",IF(A6271-B6271=0,"OK","Error?"))</f>
        <v>Error?</v>
      </c>
      <c r="E6271" s="13" t="s">
        <v>207</v>
      </c>
    </row>
    <row r="6272" spans="1:5" x14ac:dyDescent="0.2">
      <c r="A6272">
        <v>6211</v>
      </c>
      <c r="B6272" s="1221">
        <f>'Acct Summary 7-8'!H82</f>
        <v>2111699</v>
      </c>
      <c r="D6272" s="13" t="str">
        <f t="shared" si="97"/>
        <v>Error?</v>
      </c>
      <c r="E6272" s="13" t="s">
        <v>207</v>
      </c>
    </row>
    <row r="6273" spans="1:5" x14ac:dyDescent="0.2">
      <c r="A6273">
        <v>6212</v>
      </c>
      <c r="B6273" s="1221">
        <f>'Acct Summary 7-8'!I82</f>
        <v>28078</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28078</v>
      </c>
      <c r="D6275" s="13" t="str">
        <f t="shared" si="97"/>
        <v>Error?</v>
      </c>
      <c r="E6275" s="13" t="s">
        <v>207</v>
      </c>
    </row>
    <row r="6276" spans="1:5" x14ac:dyDescent="0.2">
      <c r="A6276">
        <v>6215</v>
      </c>
      <c r="B6276" s="1221">
        <f>'Acct Summary 7-8'!C83</f>
        <v>-6.2505500409925294E-2</v>
      </c>
      <c r="D6276" s="13" t="str">
        <f t="shared" si="97"/>
        <v>Error?</v>
      </c>
      <c r="E6276" s="13" t="s">
        <v>207</v>
      </c>
    </row>
    <row r="6277" spans="1:5" x14ac:dyDescent="0.2">
      <c r="A6277">
        <v>6216</v>
      </c>
      <c r="B6277" s="1221">
        <f>'Acct Summary 7-8'!D83</f>
        <v>-0.52569396118456657</v>
      </c>
      <c r="D6277" s="13" t="str">
        <f t="shared" si="97"/>
        <v>Error?</v>
      </c>
      <c r="E6277" s="13" t="s">
        <v>207</v>
      </c>
    </row>
    <row r="6278" spans="1:5" x14ac:dyDescent="0.2">
      <c r="A6278">
        <v>6217</v>
      </c>
      <c r="B6278" s="1221">
        <f>'Acct Summary 7-8'!E83</f>
        <v>0.5074070683025087</v>
      </c>
      <c r="D6278" s="13" t="str">
        <f t="shared" si="97"/>
        <v>Error?</v>
      </c>
      <c r="E6278" s="13" t="s">
        <v>207</v>
      </c>
    </row>
    <row r="6279" spans="1:5" x14ac:dyDescent="0.2">
      <c r="A6279">
        <v>6218</v>
      </c>
      <c r="B6279" s="1221">
        <f>'Acct Summary 7-8'!F83</f>
        <v>-0.18513073113223527</v>
      </c>
      <c r="D6279" s="13" t="str">
        <f t="shared" si="97"/>
        <v>Error?</v>
      </c>
      <c r="E6279" s="13" t="s">
        <v>207</v>
      </c>
    </row>
    <row r="6280" spans="1:5" x14ac:dyDescent="0.2">
      <c r="A6280">
        <v>6219</v>
      </c>
      <c r="B6280" s="1221">
        <f>'Acct Summary 7-8'!G83</f>
        <v>0.35144615580853983</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7.706199431325407E-2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0.50764780329054415</v>
      </c>
      <c r="D6284" s="13" t="str">
        <f t="shared" si="97"/>
        <v>Error?</v>
      </c>
      <c r="E6284" s="13" t="s">
        <v>207</v>
      </c>
    </row>
    <row r="6285" spans="1:5" x14ac:dyDescent="0.2">
      <c r="A6285">
        <v>6224</v>
      </c>
      <c r="B6285" s="1221">
        <f>'Acct Summary 7-8'!E37</f>
        <v>68476</v>
      </c>
      <c r="D6285" s="13" t="str">
        <f t="shared" si="97"/>
        <v>Error?</v>
      </c>
      <c r="E6285" s="13" t="s">
        <v>207</v>
      </c>
    </row>
    <row r="6286" spans="1:5" x14ac:dyDescent="0.2">
      <c r="A6286">
        <v>6225</v>
      </c>
      <c r="B6286" s="1221">
        <f>'Acct Summary 7-8'!E38</f>
        <v>23389</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401435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401435</v>
      </c>
      <c r="D6301" s="13" t="str">
        <f t="shared" si="97"/>
        <v>Error?</v>
      </c>
      <c r="E6301" s="13" t="s">
        <v>207</v>
      </c>
    </row>
    <row r="6302" spans="1:5" x14ac:dyDescent="0.2">
      <c r="A6302">
        <v>6241</v>
      </c>
      <c r="B6302" s="1221">
        <f>'Revenues 9-14'!J14</f>
        <v>4176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298</v>
      </c>
      <c r="D6305" s="13" t="str">
        <f t="shared" si="97"/>
        <v>Error?</v>
      </c>
      <c r="E6305" s="13" t="s">
        <v>207</v>
      </c>
    </row>
    <row r="6306" spans="1:5" x14ac:dyDescent="0.2">
      <c r="A6306">
        <v>6245</v>
      </c>
      <c r="B6306" s="1221">
        <f>'Revenues 9-14'!J18</f>
        <v>4474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76334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405909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78357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223721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58218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405909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405909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752</v>
      </c>
      <c r="D7079" s="13" t="str">
        <f t="shared" si="109"/>
        <v>Error?</v>
      </c>
    </row>
    <row r="7080" spans="1:4" x14ac:dyDescent="0.2">
      <c r="A7080">
        <v>7019</v>
      </c>
      <c r="B7080" s="1221">
        <f>'Expenditures 15-22'!K220</f>
        <v>752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31586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31586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16248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16248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42762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42762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307869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307869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7444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7444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405909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405909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405909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405909</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19561</v>
      </c>
      <c r="D7246" s="13" t="str">
        <f t="shared" si="112"/>
        <v>Error?</v>
      </c>
    </row>
    <row r="7247" spans="1:4" x14ac:dyDescent="0.2">
      <c r="A7247">
        <f t="shared" si="113"/>
        <v>7186</v>
      </c>
      <c r="B7247" s="1221">
        <f>'Expenditures 15-22'!E7</f>
        <v>96227</v>
      </c>
      <c r="D7247" s="13" t="str">
        <f t="shared" si="112"/>
        <v>Error?</v>
      </c>
    </row>
    <row r="7248" spans="1:4" x14ac:dyDescent="0.2">
      <c r="A7248">
        <f t="shared" si="113"/>
        <v>7187</v>
      </c>
      <c r="B7248" s="1221">
        <f>'Expenditures 15-22'!F7</f>
        <v>29576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44180</v>
      </c>
      <c r="D7263" s="13" t="str">
        <f t="shared" si="112"/>
        <v>Error?</v>
      </c>
    </row>
    <row r="7264" spans="1:4" x14ac:dyDescent="0.2">
      <c r="A7264">
        <f t="shared" si="113"/>
        <v>7203</v>
      </c>
      <c r="B7264" s="1221">
        <f>'Expenditures 15-22'!D17</f>
        <v>10536</v>
      </c>
      <c r="D7264" s="13" t="str">
        <f t="shared" si="112"/>
        <v>Error?</v>
      </c>
    </row>
    <row r="7265" spans="1:5" x14ac:dyDescent="0.2">
      <c r="A7265">
        <f t="shared" si="113"/>
        <v>7204</v>
      </c>
      <c r="B7265" s="1221">
        <f>'Expenditures 15-22'!E17</f>
        <v>1436</v>
      </c>
      <c r="D7265" s="13" t="str">
        <f t="shared" si="112"/>
        <v>Error?</v>
      </c>
    </row>
    <row r="7266" spans="1:5" x14ac:dyDescent="0.2">
      <c r="A7266">
        <f t="shared" si="113"/>
        <v>7205</v>
      </c>
      <c r="B7266" s="1221">
        <f>'Expenditures 15-22'!F17</f>
        <v>2066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251438</v>
      </c>
      <c r="D7615" s="13" t="str">
        <f t="shared" ref="D7615:D7678" si="124">IF(ISBLANK(B7615),"OK",IF(A7615-B7615=0,"OK","Error?"))</f>
        <v>Error?</v>
      </c>
      <c r="E7615" s="13" t="s">
        <v>20</v>
      </c>
    </row>
    <row r="7616" spans="1:5" x14ac:dyDescent="0.2">
      <c r="A7616">
        <f t="shared" si="123"/>
        <v>7555</v>
      </c>
      <c r="B7616" s="1221">
        <f>'Cap Outlay Deprec 27'!D14</f>
        <v>2309</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253747</v>
      </c>
      <c r="D7618" s="13" t="str">
        <f t="shared" si="124"/>
        <v>Error?</v>
      </c>
      <c r="E7618" s="13" t="s">
        <v>20</v>
      </c>
    </row>
    <row r="7619" spans="1:5" x14ac:dyDescent="0.2">
      <c r="A7619">
        <f t="shared" si="123"/>
        <v>7558</v>
      </c>
      <c r="B7619" s="1221">
        <f>'Cap Outlay Deprec 27'!H14</f>
        <v>214863</v>
      </c>
      <c r="D7619" s="13" t="str">
        <f t="shared" si="124"/>
        <v>Error?</v>
      </c>
      <c r="E7619" s="13" t="s">
        <v>20</v>
      </c>
    </row>
    <row r="7620" spans="1:5" x14ac:dyDescent="0.2">
      <c r="A7620">
        <f t="shared" si="123"/>
        <v>7559</v>
      </c>
      <c r="B7620" s="1221">
        <f>'Cap Outlay Deprec 27'!I14</f>
        <v>19229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234092</v>
      </c>
      <c r="D7622" s="13" t="str">
        <f t="shared" si="124"/>
        <v>Error?</v>
      </c>
      <c r="E7622" s="13" t="s">
        <v>20</v>
      </c>
    </row>
    <row r="7623" spans="1:5" x14ac:dyDescent="0.2">
      <c r="A7623">
        <f t="shared" si="123"/>
        <v>7562</v>
      </c>
      <c r="B7623" s="1221">
        <f>'Cap Outlay Deprec 27'!L14</f>
        <v>19655</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196240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50000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21880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6424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6424</v>
      </c>
      <c r="D7719" s="13" t="str">
        <f t="shared" si="126"/>
        <v>Error?</v>
      </c>
      <c r="E7719" s="13" t="s">
        <v>967</v>
      </c>
    </row>
    <row r="7720" spans="1:6" x14ac:dyDescent="0.2">
      <c r="A7720">
        <v>7659</v>
      </c>
      <c r="B7720" s="1221">
        <f>'Rest Tax Levies-Tort Im 26'!H14</f>
        <v>22225</v>
      </c>
      <c r="D7720" s="13" t="str">
        <f t="shared" si="126"/>
        <v>Error?</v>
      </c>
      <c r="E7720" s="13" t="s">
        <v>967</v>
      </c>
    </row>
    <row r="7721" spans="1:6" x14ac:dyDescent="0.2">
      <c r="A7721">
        <v>7660</v>
      </c>
      <c r="B7721" s="1221">
        <f>'Rest Tax Levies-Tort Im 26'!K14</f>
        <v>6424</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2006/metadata/properties"/>
    <ds:schemaRef ds:uri="4d435f69-8686-490b-bd6d-b153bf22ab50"/>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6ce3111e-7420-4802-b50a-75d4e9a0b980"/>
    <ds:schemaRef ds:uri="http://purl.org/dc/dcmitype/"/>
    <ds:schemaRef ds:uri="d21dc803-237d-4c68-8692-8d731fd29118"/>
    <ds:schemaRef ds:uri="http://schemas.microsoft.com/sharepoint/v3"/>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2017-11-28T19:27:33Z</cp:lastPrinted>
  <dcterms:created xsi:type="dcterms:W3CDTF">2003-10-29T19:06:34Z</dcterms:created>
  <dcterms:modified xsi:type="dcterms:W3CDTF">2017-12-11T19:46:09Z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